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GSTN\Krishnan Sir\Monthly Report\Sep 24\GST Statistics Downloads 30th Sep 24\Downloads\Tax Collection\"/>
    </mc:Choice>
  </mc:AlternateContent>
  <xr:revisionPtr revIDLastSave="0" documentId="13_ncr:1_{B4A6937C-98C4-4800-AA6C-F6CE0B31A61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GST_Revenue-All_India" sheetId="3" r:id="rId1"/>
    <sheet name="Collections-Statewise" sheetId="1" r:id="rId2"/>
    <sheet name="Refund-Statewise" sheetId="2" r:id="rId3"/>
  </sheets>
  <definedNames>
    <definedName name="_xlnm._FilterDatabase" localSheetId="1" hidden="1">'Collections-Statewise'!$A$6:$U$46</definedName>
    <definedName name="_xlnm.Print_Area" localSheetId="1">'Collections-Statewise'!$A$1:$V$50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50" i="1" l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BN12" i="3" l="1"/>
  <c r="BN19" i="3" s="1"/>
  <c r="BM12" i="3"/>
  <c r="BM19" i="3" s="1"/>
  <c r="BL12" i="3"/>
  <c r="BK12" i="3"/>
  <c r="BJ12" i="3"/>
  <c r="BI12" i="3"/>
  <c r="BH12" i="3"/>
  <c r="BH19" i="3" s="1"/>
  <c r="BG12" i="3"/>
  <c r="BG19" i="3" s="1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BN11" i="3"/>
  <c r="BM11" i="3"/>
  <c r="BL11" i="3"/>
  <c r="BI11" i="3"/>
  <c r="BH11" i="3"/>
  <c r="BG11" i="3"/>
  <c r="BD11" i="3"/>
  <c r="BC11" i="3"/>
  <c r="BB11" i="3"/>
  <c r="AY11" i="3"/>
  <c r="AX11" i="3"/>
  <c r="AW11" i="3"/>
  <c r="AT11" i="3"/>
  <c r="AS11" i="3"/>
  <c r="AR11" i="3"/>
  <c r="AO11" i="3"/>
  <c r="AN11" i="3"/>
  <c r="AM11" i="3"/>
  <c r="AJ11" i="3"/>
  <c r="AI11" i="3"/>
  <c r="AH11" i="3"/>
  <c r="AE11" i="3"/>
  <c r="AD11" i="3"/>
  <c r="AC11" i="3"/>
  <c r="Z11" i="3"/>
  <c r="Y11" i="3"/>
  <c r="X11" i="3"/>
  <c r="BL19" i="3"/>
  <c r="BI19" i="3"/>
  <c r="BE19" i="3"/>
  <c r="BD19" i="3"/>
  <c r="BC19" i="3"/>
  <c r="BB19" i="3"/>
  <c r="AY19" i="3"/>
  <c r="AX19" i="3"/>
  <c r="AW19" i="3"/>
  <c r="AT19" i="3"/>
  <c r="AS19" i="3"/>
  <c r="AR19" i="3"/>
  <c r="AO19" i="3"/>
  <c r="AN19" i="3"/>
  <c r="AM19" i="3"/>
  <c r="AJ19" i="3"/>
  <c r="AI19" i="3"/>
  <c r="AH19" i="3"/>
  <c r="AE19" i="3"/>
  <c r="AD19" i="3"/>
  <c r="AC19" i="3"/>
  <c r="Z19" i="3"/>
  <c r="Y19" i="3"/>
  <c r="X19" i="3"/>
  <c r="V19" i="3"/>
  <c r="BN17" i="3"/>
  <c r="BM17" i="3"/>
  <c r="BL17" i="3"/>
  <c r="BK17" i="3"/>
  <c r="BI17" i="3"/>
  <c r="BH17" i="3"/>
  <c r="BG17" i="3"/>
  <c r="BE17" i="3"/>
  <c r="BD17" i="3"/>
  <c r="BC17" i="3"/>
  <c r="BB17" i="3"/>
  <c r="BA17" i="3"/>
  <c r="BA19" i="3" s="1"/>
  <c r="AY17" i="3"/>
  <c r="AX17" i="3"/>
  <c r="AW17" i="3"/>
  <c r="AV17" i="3"/>
  <c r="AV19" i="3" s="1"/>
  <c r="AT17" i="3"/>
  <c r="AS17" i="3"/>
  <c r="AR17" i="3"/>
  <c r="AQ17" i="3"/>
  <c r="AQ19" i="3" s="1"/>
  <c r="AO17" i="3"/>
  <c r="AN17" i="3"/>
  <c r="AM17" i="3"/>
  <c r="AJ17" i="3"/>
  <c r="AI17" i="3"/>
  <c r="AH17" i="3"/>
  <c r="AE17" i="3"/>
  <c r="AD17" i="3"/>
  <c r="AC17" i="3"/>
  <c r="AA17" i="3"/>
  <c r="AA19" i="3" s="1"/>
  <c r="Z17" i="3"/>
  <c r="Y17" i="3"/>
  <c r="X17" i="3"/>
  <c r="V17" i="3"/>
  <c r="BN16" i="3"/>
  <c r="BM16" i="3"/>
  <c r="BL16" i="3"/>
  <c r="BK16" i="3"/>
  <c r="BJ16" i="3"/>
  <c r="BJ17" i="3" s="1"/>
  <c r="BJ19" i="3" s="1"/>
  <c r="BI16" i="3"/>
  <c r="BH16" i="3"/>
  <c r="BG16" i="3"/>
  <c r="BF16" i="3"/>
  <c r="BF17" i="3" s="1"/>
  <c r="BF19" i="3" s="1"/>
  <c r="BE16" i="3"/>
  <c r="BD16" i="3"/>
  <c r="BC16" i="3"/>
  <c r="BB16" i="3"/>
  <c r="BA16" i="3"/>
  <c r="AZ16" i="3"/>
  <c r="AZ17" i="3" s="1"/>
  <c r="AZ19" i="3" s="1"/>
  <c r="AY16" i="3"/>
  <c r="AX16" i="3"/>
  <c r="AW16" i="3"/>
  <c r="AV16" i="3"/>
  <c r="AU16" i="3"/>
  <c r="AU17" i="3" s="1"/>
  <c r="AU19" i="3" s="1"/>
  <c r="AT16" i="3"/>
  <c r="AS16" i="3"/>
  <c r="AR16" i="3"/>
  <c r="AQ16" i="3"/>
  <c r="AP16" i="3"/>
  <c r="AP17" i="3" s="1"/>
  <c r="AP19" i="3" s="1"/>
  <c r="AO16" i="3"/>
  <c r="AN16" i="3"/>
  <c r="AM16" i="3"/>
  <c r="AL16" i="3"/>
  <c r="AL17" i="3" s="1"/>
  <c r="AL19" i="3" s="1"/>
  <c r="AK16" i="3"/>
  <c r="AK17" i="3" s="1"/>
  <c r="AK19" i="3" s="1"/>
  <c r="AJ16" i="3"/>
  <c r="AI16" i="3"/>
  <c r="AH16" i="3"/>
  <c r="AG16" i="3"/>
  <c r="AG17" i="3" s="1"/>
  <c r="AG19" i="3" s="1"/>
  <c r="AF16" i="3"/>
  <c r="AF17" i="3" s="1"/>
  <c r="AF19" i="3" s="1"/>
  <c r="AE16" i="3"/>
  <c r="AD16" i="3"/>
  <c r="AC16" i="3"/>
  <c r="AB16" i="3"/>
  <c r="AB17" i="3" s="1"/>
  <c r="AB19" i="3" s="1"/>
  <c r="AA16" i="3"/>
  <c r="Z16" i="3"/>
  <c r="Y16" i="3"/>
  <c r="X16" i="3"/>
  <c r="W16" i="3"/>
  <c r="W17" i="3" s="1"/>
  <c r="W19" i="3" s="1"/>
  <c r="V16" i="3"/>
  <c r="U16" i="3"/>
  <c r="T16" i="3"/>
  <c r="S16" i="3"/>
  <c r="R16" i="3"/>
  <c r="Q16" i="3"/>
  <c r="P16" i="3"/>
  <c r="O16" i="3"/>
  <c r="N16" i="3"/>
  <c r="M16" i="3"/>
  <c r="L16" i="3"/>
  <c r="J16" i="3"/>
  <c r="I16" i="3"/>
  <c r="H16" i="3"/>
  <c r="G16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C51" i="2"/>
  <c r="D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K51" i="2"/>
  <c r="J51" i="2"/>
  <c r="I51" i="2"/>
  <c r="H51" i="2"/>
  <c r="F51" i="2"/>
  <c r="E51" i="2"/>
  <c r="F49" i="2"/>
  <c r="E49" i="2"/>
  <c r="AZ49" i="2"/>
  <c r="Q49" i="2"/>
  <c r="V49" i="2"/>
  <c r="AA49" i="2"/>
  <c r="AF49" i="2"/>
  <c r="AK49" i="2"/>
  <c r="AP49" i="2"/>
  <c r="AU49" i="2"/>
  <c r="BE49" i="2"/>
  <c r="BJ49" i="2"/>
  <c r="BO49" i="2"/>
  <c r="L49" i="2"/>
  <c r="L51" i="2" s="1"/>
  <c r="BK19" i="3" l="1"/>
  <c r="K16" i="3"/>
  <c r="G49" i="2"/>
  <c r="G51" i="2" s="1"/>
  <c r="G47" i="2" l="1"/>
  <c r="F47" i="2"/>
  <c r="E47" i="2"/>
  <c r="D47" i="2"/>
  <c r="C47" i="2"/>
  <c r="G46" i="2"/>
  <c r="F46" i="2"/>
  <c r="E46" i="2"/>
  <c r="D46" i="2"/>
  <c r="C46" i="2"/>
  <c r="G45" i="2"/>
  <c r="F45" i="2"/>
  <c r="E45" i="2"/>
  <c r="D45" i="2"/>
  <c r="C45" i="2"/>
  <c r="G44" i="2"/>
  <c r="F44" i="2"/>
  <c r="E44" i="2"/>
  <c r="D44" i="2"/>
  <c r="C44" i="2"/>
  <c r="G43" i="2"/>
  <c r="F43" i="2"/>
  <c r="E43" i="2"/>
  <c r="D43" i="2"/>
  <c r="C43" i="2"/>
  <c r="G42" i="2"/>
  <c r="F42" i="2"/>
  <c r="E42" i="2"/>
  <c r="D42" i="2"/>
  <c r="C42" i="2"/>
  <c r="G41" i="2"/>
  <c r="F41" i="2"/>
  <c r="E41" i="2"/>
  <c r="D41" i="2"/>
  <c r="C41" i="2"/>
  <c r="G40" i="2"/>
  <c r="F40" i="2"/>
  <c r="E40" i="2"/>
  <c r="D40" i="2"/>
  <c r="C40" i="2"/>
  <c r="G39" i="2"/>
  <c r="F39" i="2"/>
  <c r="E39" i="2"/>
  <c r="D39" i="2"/>
  <c r="C39" i="2"/>
  <c r="G38" i="2"/>
  <c r="F38" i="2"/>
  <c r="E38" i="2"/>
  <c r="D38" i="2"/>
  <c r="C38" i="2"/>
  <c r="G37" i="2"/>
  <c r="F37" i="2"/>
  <c r="E37" i="2"/>
  <c r="D37" i="2"/>
  <c r="C37" i="2"/>
  <c r="G36" i="2"/>
  <c r="F36" i="2"/>
  <c r="E36" i="2"/>
  <c r="D36" i="2"/>
  <c r="C36" i="2"/>
  <c r="G35" i="2"/>
  <c r="F35" i="2"/>
  <c r="E35" i="2"/>
  <c r="D35" i="2"/>
  <c r="C35" i="2"/>
  <c r="G34" i="2"/>
  <c r="F34" i="2"/>
  <c r="E34" i="2"/>
  <c r="D34" i="2"/>
  <c r="C34" i="2"/>
  <c r="G33" i="2"/>
  <c r="F33" i="2"/>
  <c r="E33" i="2"/>
  <c r="D33" i="2"/>
  <c r="C33" i="2"/>
  <c r="G32" i="2"/>
  <c r="F32" i="2"/>
  <c r="E32" i="2"/>
  <c r="D32" i="2"/>
  <c r="C32" i="2"/>
  <c r="G31" i="2"/>
  <c r="F31" i="2"/>
  <c r="E31" i="2"/>
  <c r="D31" i="2"/>
  <c r="C31" i="2"/>
  <c r="G30" i="2"/>
  <c r="F30" i="2"/>
  <c r="E30" i="2"/>
  <c r="D30" i="2"/>
  <c r="C30" i="2"/>
  <c r="G29" i="2"/>
  <c r="F29" i="2"/>
  <c r="E29" i="2"/>
  <c r="D29" i="2"/>
  <c r="C29" i="2"/>
  <c r="G28" i="2"/>
  <c r="F28" i="2"/>
  <c r="E28" i="2"/>
  <c r="D28" i="2"/>
  <c r="C28" i="2"/>
  <c r="G27" i="2"/>
  <c r="F27" i="2"/>
  <c r="E27" i="2"/>
  <c r="D27" i="2"/>
  <c r="C27" i="2"/>
  <c r="G26" i="2"/>
  <c r="F26" i="2"/>
  <c r="E26" i="2"/>
  <c r="D26" i="2"/>
  <c r="C26" i="2"/>
  <c r="G25" i="2"/>
  <c r="F25" i="2"/>
  <c r="E25" i="2"/>
  <c r="D25" i="2"/>
  <c r="C25" i="2"/>
  <c r="G24" i="2"/>
  <c r="F24" i="2"/>
  <c r="E24" i="2"/>
  <c r="D24" i="2"/>
  <c r="C24" i="2"/>
  <c r="G23" i="2"/>
  <c r="F23" i="2"/>
  <c r="E23" i="2"/>
  <c r="D23" i="2"/>
  <c r="C23" i="2"/>
  <c r="G22" i="2"/>
  <c r="F22" i="2"/>
  <c r="E22" i="2"/>
  <c r="D22" i="2"/>
  <c r="C22" i="2"/>
  <c r="G21" i="2"/>
  <c r="F21" i="2"/>
  <c r="E21" i="2"/>
  <c r="D21" i="2"/>
  <c r="C21" i="2"/>
  <c r="G20" i="2"/>
  <c r="F20" i="2"/>
  <c r="E20" i="2"/>
  <c r="D20" i="2"/>
  <c r="C20" i="2"/>
  <c r="G19" i="2"/>
  <c r="F19" i="2"/>
  <c r="E19" i="2"/>
  <c r="D19" i="2"/>
  <c r="C19" i="2"/>
  <c r="G18" i="2"/>
  <c r="F18" i="2"/>
  <c r="E18" i="2"/>
  <c r="D18" i="2"/>
  <c r="C18" i="2"/>
  <c r="G17" i="2"/>
  <c r="F17" i="2"/>
  <c r="E17" i="2"/>
  <c r="D17" i="2"/>
  <c r="C17" i="2"/>
  <c r="G16" i="2"/>
  <c r="F16" i="2"/>
  <c r="E16" i="2"/>
  <c r="D16" i="2"/>
  <c r="C16" i="2"/>
  <c r="G15" i="2"/>
  <c r="F15" i="2"/>
  <c r="E15" i="2"/>
  <c r="D15" i="2"/>
  <c r="C15" i="2"/>
  <c r="G14" i="2"/>
  <c r="F14" i="2"/>
  <c r="E14" i="2"/>
  <c r="D14" i="2"/>
  <c r="C14" i="2"/>
  <c r="G13" i="2"/>
  <c r="F13" i="2"/>
  <c r="E13" i="2"/>
  <c r="D13" i="2"/>
  <c r="C13" i="2"/>
  <c r="G12" i="2"/>
  <c r="F12" i="2"/>
  <c r="E12" i="2"/>
  <c r="D12" i="2"/>
  <c r="C12" i="2"/>
  <c r="G11" i="2"/>
  <c r="F11" i="2"/>
  <c r="E11" i="2"/>
  <c r="D11" i="2"/>
  <c r="C11" i="2"/>
  <c r="G10" i="2"/>
  <c r="F10" i="2"/>
  <c r="E10" i="2"/>
  <c r="D10" i="2"/>
  <c r="C10" i="2"/>
  <c r="G9" i="2"/>
  <c r="F9" i="2"/>
  <c r="E9" i="2"/>
  <c r="D9" i="2"/>
  <c r="C9" i="2"/>
  <c r="C48" i="2" l="1"/>
  <c r="BO48" i="1" l="1"/>
  <c r="BJ48" i="1"/>
  <c r="BE48" i="1"/>
  <c r="AZ48" i="1"/>
  <c r="AU48" i="1"/>
  <c r="AP48" i="1"/>
  <c r="AK48" i="1"/>
  <c r="AF48" i="1"/>
  <c r="AA48" i="1"/>
  <c r="V48" i="1"/>
  <c r="Q48" i="1"/>
  <c r="L48" i="1"/>
  <c r="E48" i="1"/>
  <c r="F48" i="1"/>
  <c r="BL48" i="1"/>
  <c r="BG48" i="1" s="1"/>
  <c r="BB48" i="1" s="1"/>
  <c r="AW48" i="1" s="1"/>
  <c r="AR48" i="1" s="1"/>
  <c r="AM48" i="1" s="1"/>
  <c r="AH48" i="1" s="1"/>
  <c r="AC48" i="1" s="1"/>
  <c r="X48" i="1" s="1"/>
  <c r="S48" i="1" s="1"/>
  <c r="N48" i="1" s="1"/>
  <c r="I48" i="1" s="1"/>
  <c r="BK48" i="1"/>
  <c r="BF48" i="1" s="1"/>
  <c r="BA48" i="1" s="1"/>
  <c r="AV48" i="1" s="1"/>
  <c r="AQ48" i="1" s="1"/>
  <c r="AL48" i="1" s="1"/>
  <c r="AG48" i="1" s="1"/>
  <c r="AB48" i="1" s="1"/>
  <c r="W48" i="1" s="1"/>
  <c r="R48" i="1" s="1"/>
  <c r="M48" i="1" s="1"/>
  <c r="H48" i="1" s="1"/>
  <c r="G48" i="1" l="1"/>
  <c r="BN46" i="1" l="1"/>
  <c r="BM10" i="3" s="1"/>
  <c r="BM46" i="1"/>
  <c r="BL10" i="3" s="1"/>
  <c r="BL46" i="1"/>
  <c r="BK10" i="3" s="1"/>
  <c r="BK46" i="1"/>
  <c r="BJ10" i="3" s="1"/>
  <c r="BI46" i="1"/>
  <c r="BH10" i="3" s="1"/>
  <c r="BH46" i="1"/>
  <c r="BG10" i="3" s="1"/>
  <c r="BG46" i="1"/>
  <c r="BF10" i="3" s="1"/>
  <c r="BF46" i="1"/>
  <c r="BE10" i="3" s="1"/>
  <c r="BD46" i="1"/>
  <c r="BC10" i="3" s="1"/>
  <c r="BC46" i="1"/>
  <c r="BB10" i="3" s="1"/>
  <c r="BB46" i="1"/>
  <c r="BA10" i="3" s="1"/>
  <c r="BA46" i="1"/>
  <c r="AZ10" i="3" s="1"/>
  <c r="AY46" i="1"/>
  <c r="AX10" i="3" s="1"/>
  <c r="AX46" i="1"/>
  <c r="AW10" i="3" s="1"/>
  <c r="AW46" i="1"/>
  <c r="AV10" i="3" s="1"/>
  <c r="AV46" i="1"/>
  <c r="AU10" i="3" s="1"/>
  <c r="AT46" i="1"/>
  <c r="AS10" i="3" s="1"/>
  <c r="AS46" i="1"/>
  <c r="AR10" i="3" s="1"/>
  <c r="AR46" i="1"/>
  <c r="AQ10" i="3" s="1"/>
  <c r="AQ46" i="1"/>
  <c r="AP10" i="3" s="1"/>
  <c r="AO46" i="1"/>
  <c r="AN10" i="3" s="1"/>
  <c r="AN46" i="1"/>
  <c r="AM10" i="3" s="1"/>
  <c r="AM46" i="1"/>
  <c r="AL10" i="3" s="1"/>
  <c r="AL46" i="1"/>
  <c r="AK10" i="3" s="1"/>
  <c r="AJ46" i="1"/>
  <c r="AI10" i="3" s="1"/>
  <c r="AI46" i="1"/>
  <c r="AH10" i="3" s="1"/>
  <c r="AH46" i="1"/>
  <c r="AG10" i="3" s="1"/>
  <c r="AG46" i="1"/>
  <c r="AF10" i="3" s="1"/>
  <c r="AE46" i="1"/>
  <c r="AD10" i="3" s="1"/>
  <c r="AD46" i="1"/>
  <c r="AC10" i="3" s="1"/>
  <c r="AC46" i="1"/>
  <c r="AB10" i="3" s="1"/>
  <c r="AB46" i="1"/>
  <c r="AA10" i="3" s="1"/>
  <c r="Z46" i="1"/>
  <c r="Y10" i="3" s="1"/>
  <c r="Y46" i="1"/>
  <c r="X10" i="3" s="1"/>
  <c r="X46" i="1"/>
  <c r="W10" i="3" s="1"/>
  <c r="W46" i="1"/>
  <c r="V10" i="3" s="1"/>
  <c r="U46" i="1"/>
  <c r="T46" i="1"/>
  <c r="S46" i="1"/>
  <c r="R46" i="1"/>
  <c r="P46" i="1"/>
  <c r="O46" i="1"/>
  <c r="N46" i="1"/>
  <c r="M46" i="1"/>
  <c r="K46" i="1"/>
  <c r="J46" i="1"/>
  <c r="I46" i="1"/>
  <c r="H46" i="1"/>
  <c r="BO45" i="1"/>
  <c r="BJ45" i="1"/>
  <c r="BE45" i="1"/>
  <c r="AZ45" i="1"/>
  <c r="AU45" i="1"/>
  <c r="AP45" i="1"/>
  <c r="AK45" i="1"/>
  <c r="AF45" i="1"/>
  <c r="AA45" i="1"/>
  <c r="V45" i="1"/>
  <c r="Q45" i="1"/>
  <c r="L45" i="1"/>
  <c r="F45" i="1"/>
  <c r="E45" i="1"/>
  <c r="D45" i="1"/>
  <c r="C45" i="1"/>
  <c r="BO44" i="1"/>
  <c r="BJ44" i="1"/>
  <c r="BE44" i="1"/>
  <c r="AZ44" i="1"/>
  <c r="AU44" i="1"/>
  <c r="AP44" i="1"/>
  <c r="AK44" i="1"/>
  <c r="AF44" i="1"/>
  <c r="AA44" i="1"/>
  <c r="V44" i="1"/>
  <c r="Q44" i="1"/>
  <c r="L44" i="1"/>
  <c r="F44" i="1"/>
  <c r="E44" i="1"/>
  <c r="D44" i="1"/>
  <c r="C44" i="1"/>
  <c r="BO43" i="1"/>
  <c r="BJ43" i="1"/>
  <c r="BE43" i="1"/>
  <c r="AZ43" i="1"/>
  <c r="AU43" i="1"/>
  <c r="AP43" i="1"/>
  <c r="AK43" i="1"/>
  <c r="AF43" i="1"/>
  <c r="AA43" i="1"/>
  <c r="V43" i="1"/>
  <c r="Q43" i="1"/>
  <c r="L43" i="1"/>
  <c r="F43" i="1"/>
  <c r="E43" i="1"/>
  <c r="D43" i="1"/>
  <c r="C43" i="1"/>
  <c r="BO42" i="1"/>
  <c r="BJ42" i="1"/>
  <c r="BE42" i="1"/>
  <c r="AZ42" i="1"/>
  <c r="AU42" i="1"/>
  <c r="AP42" i="1"/>
  <c r="AK42" i="1"/>
  <c r="AF42" i="1"/>
  <c r="AA42" i="1"/>
  <c r="V42" i="1"/>
  <c r="Q42" i="1"/>
  <c r="L42" i="1"/>
  <c r="F42" i="1"/>
  <c r="E42" i="1"/>
  <c r="D42" i="1"/>
  <c r="C42" i="1"/>
  <c r="BO41" i="1"/>
  <c r="BJ41" i="1"/>
  <c r="BE41" i="1"/>
  <c r="AZ41" i="1"/>
  <c r="AU41" i="1"/>
  <c r="AP41" i="1"/>
  <c r="AK41" i="1"/>
  <c r="AF41" i="1"/>
  <c r="AA41" i="1"/>
  <c r="V41" i="1"/>
  <c r="Q41" i="1"/>
  <c r="L41" i="1"/>
  <c r="F41" i="1"/>
  <c r="E41" i="1"/>
  <c r="D41" i="1"/>
  <c r="C41" i="1"/>
  <c r="BO40" i="1"/>
  <c r="BJ40" i="1"/>
  <c r="BE40" i="1"/>
  <c r="AZ40" i="1"/>
  <c r="AU40" i="1"/>
  <c r="AP40" i="1"/>
  <c r="AK40" i="1"/>
  <c r="AF40" i="1"/>
  <c r="AA40" i="1"/>
  <c r="V40" i="1"/>
  <c r="Q40" i="1"/>
  <c r="L40" i="1"/>
  <c r="F40" i="1"/>
  <c r="E40" i="1"/>
  <c r="D40" i="1"/>
  <c r="C40" i="1"/>
  <c r="BO39" i="1"/>
  <c r="BJ39" i="1"/>
  <c r="BE39" i="1"/>
  <c r="AZ39" i="1"/>
  <c r="AU39" i="1"/>
  <c r="AP39" i="1"/>
  <c r="AK39" i="1"/>
  <c r="AF39" i="1"/>
  <c r="AA39" i="1"/>
  <c r="V39" i="1"/>
  <c r="Q39" i="1"/>
  <c r="L39" i="1"/>
  <c r="F39" i="1"/>
  <c r="E39" i="1"/>
  <c r="D39" i="1"/>
  <c r="C39" i="1"/>
  <c r="BO38" i="1"/>
  <c r="BJ38" i="1"/>
  <c r="BE38" i="1"/>
  <c r="AZ38" i="1"/>
  <c r="AU38" i="1"/>
  <c r="AP38" i="1"/>
  <c r="AK38" i="1"/>
  <c r="AF38" i="1"/>
  <c r="AA38" i="1"/>
  <c r="V38" i="1"/>
  <c r="Q38" i="1"/>
  <c r="L38" i="1"/>
  <c r="F38" i="1"/>
  <c r="E38" i="1"/>
  <c r="D38" i="1"/>
  <c r="C38" i="1"/>
  <c r="BO37" i="1"/>
  <c r="BJ37" i="1"/>
  <c r="BE37" i="1"/>
  <c r="AZ37" i="1"/>
  <c r="AU37" i="1"/>
  <c r="AP37" i="1"/>
  <c r="AK37" i="1"/>
  <c r="AF37" i="1"/>
  <c r="AA37" i="1"/>
  <c r="V37" i="1"/>
  <c r="Q37" i="1"/>
  <c r="L37" i="1"/>
  <c r="F37" i="1"/>
  <c r="E37" i="1"/>
  <c r="D37" i="1"/>
  <c r="C37" i="1"/>
  <c r="BO36" i="1"/>
  <c r="BJ36" i="1"/>
  <c r="BE36" i="1"/>
  <c r="AZ36" i="1"/>
  <c r="AU36" i="1"/>
  <c r="AP36" i="1"/>
  <c r="AK36" i="1"/>
  <c r="AF36" i="1"/>
  <c r="AA36" i="1"/>
  <c r="V36" i="1"/>
  <c r="Q36" i="1"/>
  <c r="L36" i="1"/>
  <c r="F36" i="1"/>
  <c r="E36" i="1"/>
  <c r="D36" i="1"/>
  <c r="C36" i="1"/>
  <c r="BO35" i="1"/>
  <c r="BJ35" i="1"/>
  <c r="BE35" i="1"/>
  <c r="AZ35" i="1"/>
  <c r="AU35" i="1"/>
  <c r="AP35" i="1"/>
  <c r="AK35" i="1"/>
  <c r="AF35" i="1"/>
  <c r="AA35" i="1"/>
  <c r="V35" i="1"/>
  <c r="Q35" i="1"/>
  <c r="L35" i="1"/>
  <c r="F35" i="1"/>
  <c r="E35" i="1"/>
  <c r="D35" i="1"/>
  <c r="C35" i="1"/>
  <c r="BO34" i="1"/>
  <c r="BJ34" i="1"/>
  <c r="BE34" i="1"/>
  <c r="AZ34" i="1"/>
  <c r="AU34" i="1"/>
  <c r="AP34" i="1"/>
  <c r="AK34" i="1"/>
  <c r="AF34" i="1"/>
  <c r="AA34" i="1"/>
  <c r="V34" i="1"/>
  <c r="Q34" i="1"/>
  <c r="L34" i="1"/>
  <c r="F34" i="1"/>
  <c r="E34" i="1"/>
  <c r="D34" i="1"/>
  <c r="C34" i="1"/>
  <c r="BO33" i="1"/>
  <c r="BJ33" i="1"/>
  <c r="BE33" i="1"/>
  <c r="AZ33" i="1"/>
  <c r="AU33" i="1"/>
  <c r="AP33" i="1"/>
  <c r="AK33" i="1"/>
  <c r="AF33" i="1"/>
  <c r="AA33" i="1"/>
  <c r="V33" i="1"/>
  <c r="Q33" i="1"/>
  <c r="L33" i="1"/>
  <c r="F33" i="1"/>
  <c r="E33" i="1"/>
  <c r="D33" i="1"/>
  <c r="C33" i="1"/>
  <c r="BO32" i="1"/>
  <c r="BJ32" i="1"/>
  <c r="BE32" i="1"/>
  <c r="AZ32" i="1"/>
  <c r="AU32" i="1"/>
  <c r="AP32" i="1"/>
  <c r="AK32" i="1"/>
  <c r="AF32" i="1"/>
  <c r="AA32" i="1"/>
  <c r="V32" i="1"/>
  <c r="Q32" i="1"/>
  <c r="L32" i="1"/>
  <c r="F32" i="1"/>
  <c r="E32" i="1"/>
  <c r="D32" i="1"/>
  <c r="C32" i="1"/>
  <c r="BO31" i="1"/>
  <c r="BJ31" i="1"/>
  <c r="BE31" i="1"/>
  <c r="AZ31" i="1"/>
  <c r="AU31" i="1"/>
  <c r="AP31" i="1"/>
  <c r="AK31" i="1"/>
  <c r="AF31" i="1"/>
  <c r="AA31" i="1"/>
  <c r="V31" i="1"/>
  <c r="Q31" i="1"/>
  <c r="L31" i="1"/>
  <c r="F31" i="1"/>
  <c r="E31" i="1"/>
  <c r="D31" i="1"/>
  <c r="C31" i="1"/>
  <c r="BO30" i="1"/>
  <c r="BJ30" i="1"/>
  <c r="BE30" i="1"/>
  <c r="AZ30" i="1"/>
  <c r="AU30" i="1"/>
  <c r="AP30" i="1"/>
  <c r="AK30" i="1"/>
  <c r="AF30" i="1"/>
  <c r="AA30" i="1"/>
  <c r="V30" i="1"/>
  <c r="Q30" i="1"/>
  <c r="L30" i="1"/>
  <c r="F30" i="1"/>
  <c r="E30" i="1"/>
  <c r="D30" i="1"/>
  <c r="C30" i="1"/>
  <c r="BO29" i="1"/>
  <c r="BJ29" i="1"/>
  <c r="BE29" i="1"/>
  <c r="AZ29" i="1"/>
  <c r="AU29" i="1"/>
  <c r="AP29" i="1"/>
  <c r="AK29" i="1"/>
  <c r="AF29" i="1"/>
  <c r="AA29" i="1"/>
  <c r="V29" i="1"/>
  <c r="Q29" i="1"/>
  <c r="L29" i="1"/>
  <c r="F29" i="1"/>
  <c r="E29" i="1"/>
  <c r="D29" i="1"/>
  <c r="C29" i="1"/>
  <c r="BO28" i="1"/>
  <c r="BJ28" i="1"/>
  <c r="BE28" i="1"/>
  <c r="AZ28" i="1"/>
  <c r="AU28" i="1"/>
  <c r="AP28" i="1"/>
  <c r="AK28" i="1"/>
  <c r="AF28" i="1"/>
  <c r="AA28" i="1"/>
  <c r="V28" i="1"/>
  <c r="Q28" i="1"/>
  <c r="L28" i="1"/>
  <c r="F28" i="1"/>
  <c r="E28" i="1"/>
  <c r="D28" i="1"/>
  <c r="C28" i="1"/>
  <c r="BO27" i="1"/>
  <c r="BJ27" i="1"/>
  <c r="BE27" i="1"/>
  <c r="AZ27" i="1"/>
  <c r="AU27" i="1"/>
  <c r="AP27" i="1"/>
  <c r="AK27" i="1"/>
  <c r="AF27" i="1"/>
  <c r="AA27" i="1"/>
  <c r="V27" i="1"/>
  <c r="Q27" i="1"/>
  <c r="L27" i="1"/>
  <c r="F27" i="1"/>
  <c r="E27" i="1"/>
  <c r="D27" i="1"/>
  <c r="C27" i="1"/>
  <c r="BO26" i="1"/>
  <c r="BJ26" i="1"/>
  <c r="BE26" i="1"/>
  <c r="AZ26" i="1"/>
  <c r="AU26" i="1"/>
  <c r="AP26" i="1"/>
  <c r="AK26" i="1"/>
  <c r="AF26" i="1"/>
  <c r="AA26" i="1"/>
  <c r="V26" i="1"/>
  <c r="Q26" i="1"/>
  <c r="L26" i="1"/>
  <c r="F26" i="1"/>
  <c r="E26" i="1"/>
  <c r="D26" i="1"/>
  <c r="C26" i="1"/>
  <c r="BO25" i="1"/>
  <c r="BJ25" i="1"/>
  <c r="BE25" i="1"/>
  <c r="AZ25" i="1"/>
  <c r="AU25" i="1"/>
  <c r="AP25" i="1"/>
  <c r="AK25" i="1"/>
  <c r="AF25" i="1"/>
  <c r="AA25" i="1"/>
  <c r="V25" i="1"/>
  <c r="Q25" i="1"/>
  <c r="L25" i="1"/>
  <c r="F25" i="1"/>
  <c r="E25" i="1"/>
  <c r="D25" i="1"/>
  <c r="C25" i="1"/>
  <c r="BO24" i="1"/>
  <c r="BJ24" i="1"/>
  <c r="BE24" i="1"/>
  <c r="AZ24" i="1"/>
  <c r="AU24" i="1"/>
  <c r="AP24" i="1"/>
  <c r="AK24" i="1"/>
  <c r="AF24" i="1"/>
  <c r="AA24" i="1"/>
  <c r="V24" i="1"/>
  <c r="Q24" i="1"/>
  <c r="L24" i="1"/>
  <c r="F24" i="1"/>
  <c r="E24" i="1"/>
  <c r="D24" i="1"/>
  <c r="C24" i="1"/>
  <c r="BO23" i="1"/>
  <c r="BJ23" i="1"/>
  <c r="BE23" i="1"/>
  <c r="AZ23" i="1"/>
  <c r="AU23" i="1"/>
  <c r="AP23" i="1"/>
  <c r="AK23" i="1"/>
  <c r="AF23" i="1"/>
  <c r="AA23" i="1"/>
  <c r="V23" i="1"/>
  <c r="Q23" i="1"/>
  <c r="L23" i="1"/>
  <c r="F23" i="1"/>
  <c r="E23" i="1"/>
  <c r="D23" i="1"/>
  <c r="C23" i="1"/>
  <c r="BO22" i="1"/>
  <c r="BJ22" i="1"/>
  <c r="BE22" i="1"/>
  <c r="AZ22" i="1"/>
  <c r="AU22" i="1"/>
  <c r="AP22" i="1"/>
  <c r="AK22" i="1"/>
  <c r="AF22" i="1"/>
  <c r="AA22" i="1"/>
  <c r="V22" i="1"/>
  <c r="Q22" i="1"/>
  <c r="L22" i="1"/>
  <c r="F22" i="1"/>
  <c r="E22" i="1"/>
  <c r="D22" i="1"/>
  <c r="C22" i="1"/>
  <c r="BO21" i="1"/>
  <c r="BJ21" i="1"/>
  <c r="BE21" i="1"/>
  <c r="AZ21" i="1"/>
  <c r="AU21" i="1"/>
  <c r="AP21" i="1"/>
  <c r="AK21" i="1"/>
  <c r="AF21" i="1"/>
  <c r="AA21" i="1"/>
  <c r="V21" i="1"/>
  <c r="Q21" i="1"/>
  <c r="L21" i="1"/>
  <c r="F21" i="1"/>
  <c r="E21" i="1"/>
  <c r="D21" i="1"/>
  <c r="C21" i="1"/>
  <c r="BO20" i="1"/>
  <c r="BJ20" i="1"/>
  <c r="BE20" i="1"/>
  <c r="AZ20" i="1"/>
  <c r="AU20" i="1"/>
  <c r="AP20" i="1"/>
  <c r="AK20" i="1"/>
  <c r="AF20" i="1"/>
  <c r="AA20" i="1"/>
  <c r="V20" i="1"/>
  <c r="Q20" i="1"/>
  <c r="L20" i="1"/>
  <c r="F20" i="1"/>
  <c r="E20" i="1"/>
  <c r="D20" i="1"/>
  <c r="C20" i="1"/>
  <c r="BO19" i="1"/>
  <c r="BJ19" i="1"/>
  <c r="BE19" i="1"/>
  <c r="AZ19" i="1"/>
  <c r="AU19" i="1"/>
  <c r="AP19" i="1"/>
  <c r="AK19" i="1"/>
  <c r="AF19" i="1"/>
  <c r="AA19" i="1"/>
  <c r="V19" i="1"/>
  <c r="Q19" i="1"/>
  <c r="L19" i="1"/>
  <c r="F19" i="1"/>
  <c r="E19" i="1"/>
  <c r="D19" i="1"/>
  <c r="C19" i="1"/>
  <c r="BO18" i="1"/>
  <c r="BJ18" i="1"/>
  <c r="BE18" i="1"/>
  <c r="AZ18" i="1"/>
  <c r="AU18" i="1"/>
  <c r="AP18" i="1"/>
  <c r="AK18" i="1"/>
  <c r="AF18" i="1"/>
  <c r="AA18" i="1"/>
  <c r="V18" i="1"/>
  <c r="Q18" i="1"/>
  <c r="L18" i="1"/>
  <c r="F18" i="1"/>
  <c r="E18" i="1"/>
  <c r="D18" i="1"/>
  <c r="C18" i="1"/>
  <c r="BO17" i="1"/>
  <c r="BJ17" i="1"/>
  <c r="BE17" i="1"/>
  <c r="AZ17" i="1"/>
  <c r="AU17" i="1"/>
  <c r="AP17" i="1"/>
  <c r="AK17" i="1"/>
  <c r="AF17" i="1"/>
  <c r="AA17" i="1"/>
  <c r="V17" i="1"/>
  <c r="Q17" i="1"/>
  <c r="L17" i="1"/>
  <c r="F17" i="1"/>
  <c r="E17" i="1"/>
  <c r="D17" i="1"/>
  <c r="C17" i="1"/>
  <c r="BO16" i="1"/>
  <c r="BJ16" i="1"/>
  <c r="BE16" i="1"/>
  <c r="AZ16" i="1"/>
  <c r="AU16" i="1"/>
  <c r="AP16" i="1"/>
  <c r="AK16" i="1"/>
  <c r="AF16" i="1"/>
  <c r="AA16" i="1"/>
  <c r="V16" i="1"/>
  <c r="Q16" i="1"/>
  <c r="L16" i="1"/>
  <c r="F16" i="1"/>
  <c r="E16" i="1"/>
  <c r="D16" i="1"/>
  <c r="C16" i="1"/>
  <c r="BO15" i="1"/>
  <c r="BJ15" i="1"/>
  <c r="BE15" i="1"/>
  <c r="AZ15" i="1"/>
  <c r="AU15" i="1"/>
  <c r="AP15" i="1"/>
  <c r="AK15" i="1"/>
  <c r="AF15" i="1"/>
  <c r="AA15" i="1"/>
  <c r="V15" i="1"/>
  <c r="Q15" i="1"/>
  <c r="L15" i="1"/>
  <c r="F15" i="1"/>
  <c r="E15" i="1"/>
  <c r="D15" i="1"/>
  <c r="C15" i="1"/>
  <c r="BO14" i="1"/>
  <c r="BJ14" i="1"/>
  <c r="BE14" i="1"/>
  <c r="AZ14" i="1"/>
  <c r="AU14" i="1"/>
  <c r="AP14" i="1"/>
  <c r="AK14" i="1"/>
  <c r="AF14" i="1"/>
  <c r="AA14" i="1"/>
  <c r="V14" i="1"/>
  <c r="Q14" i="1"/>
  <c r="L14" i="1"/>
  <c r="F14" i="1"/>
  <c r="E14" i="1"/>
  <c r="D14" i="1"/>
  <c r="C14" i="1"/>
  <c r="BO13" i="1"/>
  <c r="BJ13" i="1"/>
  <c r="BE13" i="1"/>
  <c r="AZ13" i="1"/>
  <c r="AU13" i="1"/>
  <c r="AP13" i="1"/>
  <c r="AK13" i="1"/>
  <c r="AF13" i="1"/>
  <c r="AA13" i="1"/>
  <c r="V13" i="1"/>
  <c r="Q13" i="1"/>
  <c r="L13" i="1"/>
  <c r="F13" i="1"/>
  <c r="E13" i="1"/>
  <c r="D13" i="1"/>
  <c r="C13" i="1"/>
  <c r="BO12" i="1"/>
  <c r="BJ12" i="1"/>
  <c r="BE12" i="1"/>
  <c r="AZ12" i="1"/>
  <c r="AU12" i="1"/>
  <c r="AP12" i="1"/>
  <c r="AK12" i="1"/>
  <c r="AF12" i="1"/>
  <c r="AA12" i="1"/>
  <c r="V12" i="1"/>
  <c r="Q12" i="1"/>
  <c r="L12" i="1"/>
  <c r="F12" i="1"/>
  <c r="E12" i="1"/>
  <c r="D12" i="1"/>
  <c r="C12" i="1"/>
  <c r="BO11" i="1"/>
  <c r="BJ11" i="1"/>
  <c r="BE11" i="1"/>
  <c r="AZ11" i="1"/>
  <c r="AU11" i="1"/>
  <c r="AP11" i="1"/>
  <c r="AK11" i="1"/>
  <c r="AF11" i="1"/>
  <c r="AA11" i="1"/>
  <c r="V11" i="1"/>
  <c r="Q11" i="1"/>
  <c r="L11" i="1"/>
  <c r="F11" i="1"/>
  <c r="E11" i="1"/>
  <c r="D11" i="1"/>
  <c r="C11" i="1"/>
  <c r="BO10" i="1"/>
  <c r="BJ10" i="1"/>
  <c r="BE10" i="1"/>
  <c r="AZ10" i="1"/>
  <c r="AU10" i="1"/>
  <c r="AP10" i="1"/>
  <c r="AK10" i="1"/>
  <c r="AF10" i="1"/>
  <c r="AA10" i="1"/>
  <c r="V10" i="1"/>
  <c r="Q10" i="1"/>
  <c r="L10" i="1"/>
  <c r="F10" i="1"/>
  <c r="E10" i="1"/>
  <c r="D10" i="1"/>
  <c r="C10" i="1"/>
  <c r="BO9" i="1"/>
  <c r="BJ9" i="1"/>
  <c r="BE9" i="1"/>
  <c r="AZ9" i="1"/>
  <c r="AU9" i="1"/>
  <c r="AP9" i="1"/>
  <c r="AK9" i="1"/>
  <c r="AF9" i="1"/>
  <c r="AA9" i="1"/>
  <c r="V9" i="1"/>
  <c r="Q9" i="1"/>
  <c r="L9" i="1"/>
  <c r="F9" i="1"/>
  <c r="E9" i="1"/>
  <c r="D9" i="1"/>
  <c r="C9" i="1"/>
  <c r="BO8" i="1"/>
  <c r="BJ8" i="1"/>
  <c r="BE8" i="1"/>
  <c r="AZ8" i="1"/>
  <c r="AU8" i="1"/>
  <c r="AP8" i="1"/>
  <c r="AK8" i="1"/>
  <c r="AF8" i="1"/>
  <c r="AA8" i="1"/>
  <c r="V8" i="1"/>
  <c r="Q8" i="1"/>
  <c r="L8" i="1"/>
  <c r="F8" i="1"/>
  <c r="E8" i="1"/>
  <c r="D8" i="1"/>
  <c r="C8" i="1"/>
  <c r="BO7" i="1"/>
  <c r="BJ7" i="1"/>
  <c r="BE7" i="1"/>
  <c r="AZ7" i="1"/>
  <c r="AU7" i="1"/>
  <c r="AP7" i="1"/>
  <c r="AP46" i="1" s="1"/>
  <c r="AO10" i="3" s="1"/>
  <c r="AK7" i="1"/>
  <c r="AF7" i="1"/>
  <c r="AA7" i="1"/>
  <c r="V7" i="1"/>
  <c r="Q7" i="1"/>
  <c r="L7" i="1"/>
  <c r="F7" i="1"/>
  <c r="F46" i="1" s="1"/>
  <c r="E7" i="1"/>
  <c r="D7" i="1"/>
  <c r="C7" i="1"/>
  <c r="G35" i="1" l="1"/>
  <c r="G13" i="1"/>
  <c r="G11" i="1"/>
  <c r="G22" i="1"/>
  <c r="G30" i="1"/>
  <c r="G19" i="1"/>
  <c r="G43" i="1"/>
  <c r="D46" i="1"/>
  <c r="E46" i="1"/>
  <c r="G21" i="1"/>
  <c r="G29" i="1"/>
  <c r="G38" i="1"/>
  <c r="AZ46" i="1"/>
  <c r="AY10" i="3" s="1"/>
  <c r="G28" i="1"/>
  <c r="G12" i="1"/>
  <c r="G20" i="1"/>
  <c r="G37" i="1"/>
  <c r="Q46" i="1"/>
  <c r="BE46" i="1"/>
  <c r="BD10" i="3" s="1"/>
  <c r="G9" i="1"/>
  <c r="G18" i="1"/>
  <c r="G27" i="1"/>
  <c r="G36" i="1"/>
  <c r="G45" i="1"/>
  <c r="G10" i="1"/>
  <c r="G8" i="1"/>
  <c r="G31" i="1"/>
  <c r="AA46" i="1"/>
  <c r="Z10" i="3" s="1"/>
  <c r="BO46" i="1"/>
  <c r="BN10" i="3" s="1"/>
  <c r="G16" i="1"/>
  <c r="G25" i="1"/>
  <c r="G33" i="1"/>
  <c r="G39" i="1"/>
  <c r="G42" i="1"/>
  <c r="AU46" i="1"/>
  <c r="AT10" i="3" s="1"/>
  <c r="BJ46" i="1"/>
  <c r="BI10" i="3" s="1"/>
  <c r="G17" i="1"/>
  <c r="G26" i="1"/>
  <c r="G34" i="1"/>
  <c r="G44" i="1"/>
  <c r="C46" i="1"/>
  <c r="AF46" i="1"/>
  <c r="AE10" i="3" s="1"/>
  <c r="G15" i="1"/>
  <c r="G24" i="1"/>
  <c r="G32" i="1"/>
  <c r="G41" i="1"/>
  <c r="G14" i="1"/>
  <c r="G23" i="1"/>
  <c r="G40" i="1"/>
  <c r="V46" i="1"/>
  <c r="L46" i="1"/>
  <c r="AK46" i="1"/>
  <c r="AJ10" i="3" s="1"/>
  <c r="G7" i="1"/>
  <c r="G46" i="1" l="1"/>
  <c r="G10" i="3" l="1"/>
  <c r="D49" i="2"/>
  <c r="C16" i="3" s="1"/>
  <c r="C49" i="2"/>
  <c r="U50" i="1"/>
  <c r="T50" i="1"/>
  <c r="R50" i="1"/>
  <c r="O50" i="1"/>
  <c r="M50" i="1"/>
  <c r="J50" i="1"/>
  <c r="U11" i="3"/>
  <c r="Q50" i="1"/>
  <c r="F50" i="1"/>
  <c r="E50" i="1"/>
  <c r="D48" i="1"/>
  <c r="D50" i="1" s="1"/>
  <c r="C48" i="1"/>
  <c r="B11" i="3" s="1"/>
  <c r="S50" i="1"/>
  <c r="P50" i="1"/>
  <c r="N50" i="1"/>
  <c r="K50" i="1"/>
  <c r="I50" i="1"/>
  <c r="H50" i="1"/>
  <c r="U10" i="3"/>
  <c r="P10" i="3"/>
  <c r="E10" i="3"/>
  <c r="D10" i="3"/>
  <c r="C10" i="3"/>
  <c r="B10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E11" i="3"/>
  <c r="T10" i="3"/>
  <c r="S10" i="3"/>
  <c r="R10" i="3"/>
  <c r="Q10" i="3"/>
  <c r="O10" i="3"/>
  <c r="N10" i="3"/>
  <c r="M10" i="3"/>
  <c r="L10" i="3"/>
  <c r="J10" i="3"/>
  <c r="I10" i="3"/>
  <c r="H10" i="3"/>
  <c r="I12" i="3" l="1"/>
  <c r="J12" i="3"/>
  <c r="H12" i="3"/>
  <c r="R12" i="3"/>
  <c r="F11" i="3"/>
  <c r="D11" i="3"/>
  <c r="D12" i="3" s="1"/>
  <c r="C11" i="3"/>
  <c r="C12" i="3" s="1"/>
  <c r="B12" i="3"/>
  <c r="O12" i="3"/>
  <c r="Q12" i="3"/>
  <c r="S12" i="3"/>
  <c r="T12" i="3"/>
  <c r="L12" i="3"/>
  <c r="U17" i="3"/>
  <c r="P17" i="3"/>
  <c r="M17" i="3"/>
  <c r="I17" i="3"/>
  <c r="J17" i="3"/>
  <c r="T17" i="3"/>
  <c r="E16" i="3"/>
  <c r="E17" i="3" s="1"/>
  <c r="D16" i="3"/>
  <c r="D17" i="3" s="1"/>
  <c r="C17" i="3"/>
  <c r="B16" i="3"/>
  <c r="B17" i="3" s="1"/>
  <c r="E12" i="3"/>
  <c r="U12" i="3"/>
  <c r="G12" i="3"/>
  <c r="N17" i="3"/>
  <c r="M12" i="3"/>
  <c r="G17" i="3"/>
  <c r="N12" i="3"/>
  <c r="P12" i="3"/>
  <c r="F10" i="3"/>
  <c r="V50" i="1"/>
  <c r="C50" i="1"/>
  <c r="G50" i="1" l="1"/>
  <c r="F12" i="3"/>
  <c r="B19" i="3"/>
  <c r="C19" i="3"/>
  <c r="D19" i="3"/>
  <c r="E19" i="3"/>
  <c r="K17" i="3"/>
  <c r="O17" i="3"/>
  <c r="O19" i="3" s="1"/>
  <c r="L17" i="3"/>
  <c r="L19" i="3" s="1"/>
  <c r="H17" i="3"/>
  <c r="H19" i="3" s="1"/>
  <c r="R17" i="3"/>
  <c r="T19" i="3"/>
  <c r="S17" i="3"/>
  <c r="I19" i="3"/>
  <c r="Q17" i="3"/>
  <c r="F16" i="3"/>
  <c r="F17" i="3" s="1"/>
  <c r="J19" i="3"/>
  <c r="P19" i="3"/>
  <c r="U19" i="3"/>
  <c r="N19" i="3"/>
  <c r="G19" i="3"/>
  <c r="M19" i="3"/>
  <c r="L50" i="1"/>
  <c r="K10" i="3"/>
  <c r="F19" i="3" l="1"/>
  <c r="R19" i="3"/>
  <c r="Q19" i="3"/>
  <c r="S19" i="3"/>
  <c r="K12" i="3"/>
  <c r="K19" i="3" l="1"/>
</calcChain>
</file>

<file path=xl/sharedStrings.xml><?xml version="1.0" encoding="utf-8"?>
<sst xmlns="http://schemas.openxmlformats.org/spreadsheetml/2006/main" count="346" uniqueCount="110">
  <si>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</si>
  <si>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</si>
  <si>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</si>
  <si>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</si>
  <si>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</si>
  <si>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</si>
  <si>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</si>
  <si>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</si>
  <si>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</si>
  <si>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</si>
  <si>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</si>
  <si>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</si>
  <si>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</si>
  <si>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</si>
  <si>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</si>
  <si>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</si>
  <si>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</si>
  <si>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</si>
  <si>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</si>
  <si>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</si>
  <si>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</si>
  <si>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</si>
  <si>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</si>
  <si>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</si>
  <si>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</si>
  <si>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</si>
  <si>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</si>
  <si>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</si>
  <si>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</si>
  <si>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</si>
  <si>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</si>
  <si>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</si>
  <si>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</si>
  <si>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</si>
  <si>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</si>
  <si>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</si>
  <si>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</si>
  <si>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</si>
  <si>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Ladakh</t>
  </si>
  <si>
    <t>Other Territory</t>
  </si>
  <si>
    <t>CBIC</t>
  </si>
  <si>
    <t>Chhattisgarh</t>
  </si>
  <si>
    <t>Gujarat</t>
  </si>
  <si>
    <t>Maharashtra</t>
  </si>
  <si>
    <t>Andaman and Nicobar Islands</t>
  </si>
  <si>
    <t>State CD</t>
  </si>
  <si>
    <t>TOTAL</t>
  </si>
  <si>
    <t>Gross Revenue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</si>
  <si>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</si>
  <si>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</si>
  <si>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</si>
  <si>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</si>
  <si>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</si>
  <si>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</si>
  <si>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</si>
  <si>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</si>
  <si>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</si>
  <si>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</si>
  <si>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</si>
  <si>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</si>
  <si>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</si>
  <si>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</si>
  <si>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</si>
  <si>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</si>
  <si>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</si>
  <si>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</si>
  <si>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</si>
  <si>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</si>
  <si>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</si>
  <si>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</si>
  <si>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</si>
  <si>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</si>
  <si>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</si>
  <si>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</si>
  <si>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</si>
  <si>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</si>
  <si>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</si>
  <si>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</si>
  <si>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</si>
  <si>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</si>
  <si>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</si>
  <si>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</si>
  <si>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</si>
  <si>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97</t>
  </si>
  <si>
    <t>Total Refund</t>
  </si>
  <si>
    <t>A. Collection</t>
  </si>
  <si>
    <t>B. Refund</t>
  </si>
  <si>
    <t>(Rs. Crores)</t>
  </si>
  <si>
    <t>IGST and CESS Refund on Exports
(disbursed by Customs)</t>
  </si>
  <si>
    <t>Net GST Revenue collection (A-B)</t>
  </si>
  <si>
    <t>State Wise Domestic GST Collection</t>
  </si>
  <si>
    <t xml:space="preserve"> </t>
  </si>
  <si>
    <t>IGST and CESS on Import - All India</t>
  </si>
  <si>
    <t>State Wise Domestic Refund Disbursemet (RFD-05)</t>
  </si>
  <si>
    <t>Total GST Refund - All India</t>
  </si>
  <si>
    <t>Imports</t>
  </si>
  <si>
    <t>Domestic</t>
  </si>
  <si>
    <t>Domestic (RFD-05)</t>
  </si>
  <si>
    <t>Export Refund</t>
  </si>
  <si>
    <t>Financial Year 2023-24</t>
  </si>
  <si>
    <t>Grand Total</t>
  </si>
  <si>
    <t>REFUND DISBURSED STATE WISE MONTH WISE DURING FINANCIAL YEAR 2023-2024</t>
  </si>
  <si>
    <t>REVENUE COLLECTION STATE WISE MONTH WISE DURING FINANCIAL YEAR 2023-2024</t>
  </si>
  <si>
    <t>State_Cd</t>
  </si>
  <si>
    <t>Chattisgarh</t>
  </si>
  <si>
    <t>25</t>
  </si>
  <si>
    <t>Maharastra</t>
  </si>
  <si>
    <t>All India Month wise GST Collection and Refund during Financial Year 2023-24</t>
  </si>
  <si>
    <t>Note :</t>
  </si>
  <si>
    <t>The above numbers are provisional and the actual numbers may slightly vary on finalisation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</si>
</sst>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3" fontId="0" fillId="0" borderId="0" xfId="0" applyNumberFormat="1"/>
    <xf numFmtId="0" fontId="1" fillId="2" borderId="0" xfId="0" applyFont="1" applyFill="1" applyAlignment="1">
      <alignment horizontal="center"/>
    </xf>
    <xf numFmtId="164" fontId="5" fillId="0" borderId="1" xfId="1" applyFont="1" applyFill="1" applyBorder="1"/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/>
    <xf numFmtId="0" fontId="0" fillId="3" borderId="1" xfId="0" applyFill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5" borderId="0" xfId="0" applyFill="1"/>
    <xf numFmtId="165" fontId="0" fillId="3" borderId="1" xfId="1" applyNumberFormat="1" applyFont="1" applyFill="1" applyBorder="1"/>
    <xf numFmtId="165" fontId="0" fillId="0" borderId="1" xfId="1" applyNumberFormat="1" applyFont="1" applyBorder="1"/>
    <xf numFmtId="165" fontId="1" fillId="3" borderId="1" xfId="1" applyNumberFormat="1" applyFont="1" applyFill="1" applyBorder="1"/>
    <xf numFmtId="165" fontId="1" fillId="0" borderId="1" xfId="1" applyNumberFormat="1" applyFont="1" applyBorder="1"/>
    <xf numFmtId="165" fontId="0" fillId="0" borderId="0" xfId="1" applyNumberFormat="1" applyFont="1"/>
    <xf numFmtId="165" fontId="1" fillId="4" borderId="1" xfId="1" applyNumberFormat="1" applyFont="1" applyFill="1" applyBorder="1"/>
    <xf numFmtId="165" fontId="0" fillId="0" borderId="1" xfId="1" applyNumberFormat="1" applyFont="1" applyFill="1" applyBorder="1"/>
    <xf numFmtId="165" fontId="2" fillId="0" borderId="1" xfId="1" applyNumberFormat="1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2" fillId="0" borderId="5" xfId="1" applyNumberFormat="1" applyFont="1" applyBorder="1" applyAlignment="1">
      <alignment vertical="center" wrapText="1"/>
    </xf>
    <xf numFmtId="165" fontId="0" fillId="0" borderId="5" xfId="1" applyNumberFormat="1" applyFont="1" applyBorder="1"/>
    <xf numFmtId="165" fontId="6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/>
    <xf numFmtId="165" fontId="2" fillId="0" borderId="0" xfId="1" applyNumberFormat="1" applyFont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Alignment="1">
      <alignment horizontal="right" vertical="center"/>
    </xf>
    <xf numFmtId="164" fontId="0" fillId="0" borderId="1" xfId="1" applyFont="1" applyBorder="1"/>
    <xf numFmtId="165" fontId="1" fillId="2" borderId="1" xfId="1" applyNumberFormat="1" applyFont="1" applyFill="1" applyBorder="1"/>
    <xf numFmtId="165" fontId="8" fillId="3" borderId="1" xfId="1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65" fontId="7" fillId="2" borderId="1" xfId="1" applyNumberFormat="1" applyFont="1" applyFill="1" applyBorder="1"/>
    <xf numFmtId="165" fontId="8" fillId="3" borderId="1" xfId="1" applyNumberFormat="1" applyFont="1" applyFill="1" applyBorder="1" applyAlignment="1">
      <alignment vertical="center"/>
    </xf>
    <xf numFmtId="165" fontId="1" fillId="0" borderId="1" xfId="1" applyNumberFormat="1" applyFont="1" applyFill="1" applyBorder="1"/>
    <xf numFmtId="0" fontId="1" fillId="3" borderId="1" xfId="0" applyFont="1" applyFill="1" applyBorder="1" applyAlignment="1">
      <alignment horizontal="center"/>
    </xf>
    <xf numFmtId="165" fontId="2" fillId="3" borderId="1" xfId="1" applyNumberFormat="1" applyFont="1" applyFill="1" applyBorder="1" applyAlignment="1">
      <alignment vertical="center" wrapText="1"/>
    </xf>
    <xf numFmtId="165" fontId="1" fillId="3" borderId="1" xfId="1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/>
    <xf numFmtId="165" fontId="7" fillId="3" borderId="1" xfId="1" applyNumberFormat="1" applyFont="1" applyFill="1" applyBorder="1"/>
    <xf numFmtId="164" fontId="0" fillId="3" borderId="1" xfId="1" applyFont="1" applyFill="1" applyBorder="1"/>
    <xf numFmtId="164" fontId="1" fillId="3" borderId="1" xfId="1" applyFont="1" applyFill="1" applyBorder="1"/>
    <xf numFmtId="164" fontId="0" fillId="0" borderId="0" xfId="1" applyFont="1"/>
    <xf numFmtId="164" fontId="1" fillId="4" borderId="1" xfId="1" applyFont="1" applyFill="1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7" fontId="1" fillId="2" borderId="2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7" fontId="1" fillId="2" borderId="4" xfId="0" applyNumberFormat="1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7" fontId="7" fillId="2" borderId="1" xfId="1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0" fontId="0" fillId="0" borderId="0" xfId="0" applyAlignment="1">
      <alignment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842E-E552-3443-BA41-61E91008CAFC}">
  <sheetPr>
    <pageSetUpPr fitToPage="1"/>
  </sheetPr>
  <dimension ref="A1:BN23"/>
  <sheetViews>
    <sheetView topLeftCell="A17" zoomScale="125" workbookViewId="0">
      <selection activeCell="A22" sqref="A22:G23"/>
    </sheetView>
  </sheetViews>
  <sheetFormatPr defaultColWidth="11.44140625" defaultRowHeight="14.4" x14ac:dyDescent="0.3"/>
  <cols>
    <col min="1" max="1" width="29.109375" bestFit="1" customWidth="1"/>
    <col min="2" max="3" width="12.109375" bestFit="1" customWidth="1"/>
    <col min="4" max="4" width="13.109375" bestFit="1" customWidth="1"/>
    <col min="5" max="5" width="12.109375" bestFit="1" customWidth="1"/>
    <col min="6" max="6" width="13.109375" bestFit="1" customWidth="1"/>
    <col min="7" max="10" width="10.44140625" bestFit="1" customWidth="1"/>
    <col min="11" max="11" width="12" bestFit="1" customWidth="1"/>
    <col min="12" max="15" width="10.44140625" bestFit="1" customWidth="1"/>
    <col min="16" max="16" width="12" bestFit="1" customWidth="1"/>
    <col min="17" max="20" width="10.44140625" bestFit="1" customWidth="1"/>
    <col min="21" max="21" width="12" bestFit="1" customWidth="1"/>
  </cols>
  <sheetData>
    <row r="1" spans="1:66" x14ac:dyDescent="0.3">
      <c r="A1" s="61" t="s">
        <v>107</v>
      </c>
      <c r="B1" s="61"/>
      <c r="C1" s="61"/>
      <c r="D1" s="61"/>
      <c r="E1" s="61"/>
      <c r="F1" s="61"/>
      <c r="G1" s="61"/>
      <c r="H1" s="61"/>
      <c r="I1" s="61"/>
      <c r="J1" s="61"/>
    </row>
    <row r="3" spans="1:66" x14ac:dyDescent="0.3">
      <c r="A3" s="1"/>
    </row>
    <row r="5" spans="1:66" x14ac:dyDescent="0.3">
      <c r="A5" s="1" t="s">
        <v>87</v>
      </c>
    </row>
    <row r="7" spans="1:66" x14ac:dyDescent="0.3">
      <c r="A7" s="65"/>
      <c r="B7" s="62" t="s">
        <v>99</v>
      </c>
      <c r="C7" s="63"/>
      <c r="D7" s="63"/>
      <c r="E7" s="63"/>
      <c r="F7" s="64"/>
      <c r="G7" s="57">
        <v>45017</v>
      </c>
      <c r="H7" s="58"/>
      <c r="I7" s="58"/>
      <c r="J7" s="58"/>
      <c r="K7" s="59"/>
      <c r="L7" s="57">
        <v>45047</v>
      </c>
      <c r="M7" s="58"/>
      <c r="N7" s="58"/>
      <c r="O7" s="58"/>
      <c r="P7" s="59"/>
      <c r="Q7" s="60">
        <v>45078</v>
      </c>
      <c r="R7" s="60"/>
      <c r="S7" s="60"/>
      <c r="T7" s="60"/>
      <c r="U7" s="60"/>
      <c r="V7" s="57">
        <v>45108</v>
      </c>
      <c r="W7" s="58"/>
      <c r="X7" s="58"/>
      <c r="Y7" s="58"/>
      <c r="Z7" s="59"/>
      <c r="AA7" s="60">
        <v>45139</v>
      </c>
      <c r="AB7" s="60"/>
      <c r="AC7" s="60"/>
      <c r="AD7" s="60"/>
      <c r="AE7" s="60"/>
      <c r="AF7" s="57">
        <v>45170</v>
      </c>
      <c r="AG7" s="58"/>
      <c r="AH7" s="58"/>
      <c r="AI7" s="58"/>
      <c r="AJ7" s="59"/>
      <c r="AK7" s="60">
        <v>45200</v>
      </c>
      <c r="AL7" s="60"/>
      <c r="AM7" s="60"/>
      <c r="AN7" s="60"/>
      <c r="AO7" s="60"/>
      <c r="AP7" s="57">
        <v>45231</v>
      </c>
      <c r="AQ7" s="58"/>
      <c r="AR7" s="58"/>
      <c r="AS7" s="58"/>
      <c r="AT7" s="59"/>
      <c r="AU7" s="57">
        <v>45261</v>
      </c>
      <c r="AV7" s="58"/>
      <c r="AW7" s="58"/>
      <c r="AX7" s="58"/>
      <c r="AY7" s="59"/>
      <c r="AZ7" s="60">
        <v>45292</v>
      </c>
      <c r="BA7" s="60"/>
      <c r="BB7" s="60"/>
      <c r="BC7" s="60"/>
      <c r="BD7" s="60"/>
      <c r="BE7" s="57">
        <v>45323</v>
      </c>
      <c r="BF7" s="58"/>
      <c r="BG7" s="58"/>
      <c r="BH7" s="58"/>
      <c r="BI7" s="59"/>
      <c r="BJ7" s="60">
        <v>45352</v>
      </c>
      <c r="BK7" s="60"/>
      <c r="BL7" s="60"/>
      <c r="BM7" s="60"/>
      <c r="BN7" s="60"/>
    </row>
    <row r="8" spans="1:66" x14ac:dyDescent="0.3">
      <c r="A8" s="65"/>
      <c r="B8" s="12" t="s">
        <v>2</v>
      </c>
      <c r="C8" s="12" t="s">
        <v>3</v>
      </c>
      <c r="D8" s="12" t="s">
        <v>4</v>
      </c>
      <c r="E8" s="12" t="s">
        <v>5</v>
      </c>
      <c r="F8" s="12" t="s">
        <v>46</v>
      </c>
      <c r="G8" s="12" t="s">
        <v>2</v>
      </c>
      <c r="H8" s="12" t="s">
        <v>3</v>
      </c>
      <c r="I8" s="12" t="s">
        <v>4</v>
      </c>
      <c r="J8" s="12" t="s">
        <v>5</v>
      </c>
      <c r="K8" s="12" t="s">
        <v>46</v>
      </c>
      <c r="L8" s="12" t="s">
        <v>2</v>
      </c>
      <c r="M8" s="12" t="s">
        <v>3</v>
      </c>
      <c r="N8" s="12" t="s">
        <v>4</v>
      </c>
      <c r="O8" s="12" t="s">
        <v>5</v>
      </c>
      <c r="P8" s="12" t="s">
        <v>46</v>
      </c>
      <c r="Q8" s="12" t="s">
        <v>2</v>
      </c>
      <c r="R8" s="12" t="s">
        <v>3</v>
      </c>
      <c r="S8" s="12" t="s">
        <v>4</v>
      </c>
      <c r="T8" s="12" t="s">
        <v>5</v>
      </c>
      <c r="U8" s="12" t="s">
        <v>46</v>
      </c>
      <c r="V8" s="12" t="s">
        <v>2</v>
      </c>
      <c r="W8" s="12" t="s">
        <v>3</v>
      </c>
      <c r="X8" s="12" t="s">
        <v>4</v>
      </c>
      <c r="Y8" s="12" t="s">
        <v>5</v>
      </c>
      <c r="Z8" s="12" t="s">
        <v>46</v>
      </c>
      <c r="AA8" s="12" t="s">
        <v>2</v>
      </c>
      <c r="AB8" s="12" t="s">
        <v>3</v>
      </c>
      <c r="AC8" s="12" t="s">
        <v>4</v>
      </c>
      <c r="AD8" s="12" t="s">
        <v>5</v>
      </c>
      <c r="AE8" s="12" t="s">
        <v>46</v>
      </c>
      <c r="AF8" s="12" t="s">
        <v>2</v>
      </c>
      <c r="AG8" s="12" t="s">
        <v>3</v>
      </c>
      <c r="AH8" s="12" t="s">
        <v>4</v>
      </c>
      <c r="AI8" s="12" t="s">
        <v>5</v>
      </c>
      <c r="AJ8" s="12" t="s">
        <v>46</v>
      </c>
      <c r="AK8" s="12" t="s">
        <v>2</v>
      </c>
      <c r="AL8" s="12" t="s">
        <v>3</v>
      </c>
      <c r="AM8" s="12" t="s">
        <v>4</v>
      </c>
      <c r="AN8" s="12" t="s">
        <v>5</v>
      </c>
      <c r="AO8" s="12" t="s">
        <v>46</v>
      </c>
      <c r="AP8" s="12" t="s">
        <v>2</v>
      </c>
      <c r="AQ8" s="12" t="s">
        <v>3</v>
      </c>
      <c r="AR8" s="12" t="s">
        <v>4</v>
      </c>
      <c r="AS8" s="12" t="s">
        <v>5</v>
      </c>
      <c r="AT8" s="12" t="s">
        <v>46</v>
      </c>
      <c r="AU8" s="12" t="s">
        <v>2</v>
      </c>
      <c r="AV8" s="12" t="s">
        <v>3</v>
      </c>
      <c r="AW8" s="12" t="s">
        <v>4</v>
      </c>
      <c r="AX8" s="12" t="s">
        <v>5</v>
      </c>
      <c r="AY8" s="12" t="s">
        <v>46</v>
      </c>
      <c r="AZ8" s="12" t="s">
        <v>2</v>
      </c>
      <c r="BA8" s="12" t="s">
        <v>3</v>
      </c>
      <c r="BB8" s="12" t="s">
        <v>4</v>
      </c>
      <c r="BC8" s="12" t="s">
        <v>5</v>
      </c>
      <c r="BD8" s="12" t="s">
        <v>46</v>
      </c>
      <c r="BE8" s="12" t="s">
        <v>2</v>
      </c>
      <c r="BF8" s="12" t="s">
        <v>3</v>
      </c>
      <c r="BG8" s="12" t="s">
        <v>4</v>
      </c>
      <c r="BH8" s="12" t="s">
        <v>5</v>
      </c>
      <c r="BI8" s="12" t="s">
        <v>46</v>
      </c>
      <c r="BJ8" s="12" t="s">
        <v>2</v>
      </c>
      <c r="BK8" s="12" t="s">
        <v>3</v>
      </c>
      <c r="BL8" s="12" t="s">
        <v>4</v>
      </c>
      <c r="BM8" s="12" t="s">
        <v>5</v>
      </c>
      <c r="BN8" s="12" t="s">
        <v>46</v>
      </c>
    </row>
    <row r="9" spans="1:66" x14ac:dyDescent="0.3">
      <c r="A9" s="13" t="s">
        <v>85</v>
      </c>
      <c r="B9" s="14"/>
      <c r="C9" s="14"/>
      <c r="D9" s="14"/>
      <c r="E9" s="14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</row>
    <row r="10" spans="1:66" x14ac:dyDescent="0.3">
      <c r="A10" s="4" t="s">
        <v>96</v>
      </c>
      <c r="B10" s="51">
        <f>'Collections-Statewise'!C46</f>
        <v>375710.42999999993</v>
      </c>
      <c r="C10" s="51">
        <f>'Collections-Statewise'!D46</f>
        <v>471195.02000000008</v>
      </c>
      <c r="D10" s="51">
        <f>'Collections-Statewise'!E46</f>
        <v>543703.85000000009</v>
      </c>
      <c r="E10" s="51">
        <f>'Collections-Statewise'!F46</f>
        <v>132639.20000000001</v>
      </c>
      <c r="F10" s="51">
        <f>'Collections-Statewise'!G46</f>
        <v>1523248.4999999998</v>
      </c>
      <c r="G10" s="20">
        <f>'Collections-Statewise'!H46</f>
        <v>38440.22</v>
      </c>
      <c r="H10" s="20">
        <f>'Collections-Statewise'!I46</f>
        <v>47411.530000000006</v>
      </c>
      <c r="I10" s="20">
        <f>'Collections-Statewise'!J46</f>
        <v>54186.009999999987</v>
      </c>
      <c r="J10" s="20">
        <f>'Collections-Statewise'!K46</f>
        <v>11123.95</v>
      </c>
      <c r="K10" s="20">
        <f>'Collections-Statewise'!L46</f>
        <v>151161.71</v>
      </c>
      <c r="L10" s="20">
        <f>'Collections-Statewise'!M46</f>
        <v>28410.67</v>
      </c>
      <c r="M10" s="20">
        <f>'Collections-Statewise'!N46</f>
        <v>35827.94</v>
      </c>
      <c r="N10" s="20">
        <f>'Collections-Statewise'!O46</f>
        <v>39591.070000000014</v>
      </c>
      <c r="O10" s="20">
        <f>'Collections-Statewise'!P46</f>
        <v>10431.4</v>
      </c>
      <c r="P10" s="20">
        <f>'Collections-Statewise'!Q46</f>
        <v>114261.08000000003</v>
      </c>
      <c r="Q10" s="20">
        <f>'Collections-Statewise'!R46</f>
        <v>31012.699999999993</v>
      </c>
      <c r="R10" s="20">
        <f>'Collections-Statewise'!S46</f>
        <v>38292.46</v>
      </c>
      <c r="S10" s="20">
        <f>'Collections-Statewise'!T46</f>
        <v>41256.409999999989</v>
      </c>
      <c r="T10" s="20">
        <f>'Collections-Statewise'!U46</f>
        <v>10871.999999999996</v>
      </c>
      <c r="U10" s="20">
        <f>'Collections-Statewise'!V46</f>
        <v>121433.56999999999</v>
      </c>
      <c r="V10" s="20">
        <f>'Collections-Statewise'!W46</f>
        <v>29773.329999999994</v>
      </c>
      <c r="W10" s="20">
        <f>'Collections-Statewise'!X46</f>
        <v>37622.65</v>
      </c>
      <c r="X10" s="20">
        <f>'Collections-Statewise'!Y46</f>
        <v>44691.38</v>
      </c>
      <c r="Y10" s="20">
        <f>'Collections-Statewise'!Z46</f>
        <v>10939.080000000004</v>
      </c>
      <c r="Z10" s="20">
        <f>'Collections-Statewise'!AA46</f>
        <v>123026.44000000003</v>
      </c>
      <c r="AA10" s="20">
        <f>'Collections-Statewise'!AB46</f>
        <v>28328.35</v>
      </c>
      <c r="AB10" s="20">
        <f>'Collections-Statewise'!AC46</f>
        <v>35794.04</v>
      </c>
      <c r="AC10" s="20">
        <f>'Collections-Statewise'!AD46</f>
        <v>39701.049999999996</v>
      </c>
      <c r="AD10" s="20">
        <f>'Collections-Statewise'!AE46</f>
        <v>10679.220000000001</v>
      </c>
      <c r="AE10" s="20">
        <f>'Collections-Statewise'!AF46</f>
        <v>114502.66</v>
      </c>
      <c r="AF10" s="20">
        <f>'Collections-Statewise'!AG46</f>
        <v>29818.490000000005</v>
      </c>
      <c r="AG10" s="20">
        <f>'Collections-Statewise'!AH46</f>
        <v>37657.169999999984</v>
      </c>
      <c r="AH10" s="20">
        <f>'Collections-Statewise'!AI46</f>
        <v>42477.350000000006</v>
      </c>
      <c r="AI10" s="20">
        <f>'Collections-Statewise'!AJ46</f>
        <v>10732.79</v>
      </c>
      <c r="AJ10" s="20">
        <f>'Collections-Statewise'!AK46</f>
        <v>120685.8</v>
      </c>
      <c r="AK10" s="20">
        <f>'Collections-Statewise'!AL46</f>
        <v>30061.84</v>
      </c>
      <c r="AL10" s="20">
        <f>'Collections-Statewise'!AM46</f>
        <v>38171.300000000003</v>
      </c>
      <c r="AM10" s="20">
        <f>'Collections-Statewise'!AN46</f>
        <v>49187.700000000004</v>
      </c>
      <c r="AN10" s="20">
        <f>'Collections-Statewise'!AO46</f>
        <v>11161.599999999999</v>
      </c>
      <c r="AO10" s="20">
        <f>'Collections-Statewise'!AP46</f>
        <v>128582.43999999999</v>
      </c>
      <c r="AP10" s="20">
        <f>'Collections-Statewise'!AQ46</f>
        <v>30419.5</v>
      </c>
      <c r="AQ10" s="20">
        <f>'Collections-Statewise'!AR46</f>
        <v>38225.94</v>
      </c>
      <c r="AR10" s="20">
        <f>'Collections-Statewise'!AS46</f>
        <v>47810.450000000004</v>
      </c>
      <c r="AS10" s="20">
        <f>'Collections-Statewise'!AT46</f>
        <v>11238.68</v>
      </c>
      <c r="AT10" s="20">
        <f>'Collections-Statewise'!AU46</f>
        <v>127694.56999999996</v>
      </c>
      <c r="AU10" s="20">
        <f>'Collections-Statewise'!AV46</f>
        <v>30443.309999999998</v>
      </c>
      <c r="AV10" s="20">
        <f>'Collections-Statewise'!AW46</f>
        <v>37935.170000000013</v>
      </c>
      <c r="AW10" s="20">
        <f>'Collections-Statewise'!AX46</f>
        <v>42721.350000000006</v>
      </c>
      <c r="AX10" s="20">
        <f>'Collections-Statewise'!AY46</f>
        <v>11169.930000000002</v>
      </c>
      <c r="AY10" s="20">
        <f>'Collections-Statewise'!AZ46</f>
        <v>122269.75999999999</v>
      </c>
      <c r="AZ10" s="20">
        <f>'Collections-Statewise'!BA46</f>
        <v>32684.850000000002</v>
      </c>
      <c r="BA10" s="20">
        <f>'Collections-Statewise'!BB46</f>
        <v>40895.240000000005</v>
      </c>
      <c r="BB10" s="20">
        <f>'Collections-Statewise'!BC46</f>
        <v>48951.590000000011</v>
      </c>
      <c r="BC10" s="20">
        <f>'Collections-Statewise'!BD46</f>
        <v>11172.94</v>
      </c>
      <c r="BD10" s="20">
        <f>'Collections-Statewise'!BE46</f>
        <v>133704.61999999997</v>
      </c>
      <c r="BE10" s="20">
        <f>'Collections-Statewise'!BF46</f>
        <v>31785.280000000002</v>
      </c>
      <c r="BF10" s="20">
        <f>'Collections-Statewise'!BG46</f>
        <v>39615.450000000004</v>
      </c>
      <c r="BG10" s="20">
        <f>'Collections-Statewise'!BH46</f>
        <v>45504.810000000019</v>
      </c>
      <c r="BH10" s="20">
        <f>'Collections-Statewise'!BI46</f>
        <v>11854.36</v>
      </c>
      <c r="BI10" s="20">
        <f>'Collections-Statewise'!BJ46</f>
        <v>128759.90000000002</v>
      </c>
      <c r="BJ10" s="20">
        <f>'Collections-Statewise'!BK46</f>
        <v>34531.889999999992</v>
      </c>
      <c r="BK10" s="20">
        <f>'Collections-Statewise'!BL46</f>
        <v>43746.12999999999</v>
      </c>
      <c r="BL10" s="20">
        <f>'Collections-Statewise'!BM46</f>
        <v>47624.68</v>
      </c>
      <c r="BM10" s="20">
        <f>'Collections-Statewise'!BN46</f>
        <v>11263.249999999998</v>
      </c>
      <c r="BN10" s="20">
        <f>'Collections-Statewise'!BO46</f>
        <v>137165.94999999998</v>
      </c>
    </row>
    <row r="11" spans="1:66" x14ac:dyDescent="0.3">
      <c r="A11" s="4" t="s">
        <v>95</v>
      </c>
      <c r="B11" s="51">
        <f>'Collections-Statewise'!C48</f>
        <v>0</v>
      </c>
      <c r="C11" s="51">
        <f>'Collections-Statewise'!D48</f>
        <v>0</v>
      </c>
      <c r="D11" s="51">
        <f>'Collections-Statewise'!E48</f>
        <v>483086.06821493997</v>
      </c>
      <c r="E11" s="51">
        <f>'Collections-Statewise'!F48</f>
        <v>11914.630156499999</v>
      </c>
      <c r="F11" s="51">
        <f>'Collections-Statewise'!G48</f>
        <v>495000.69837144</v>
      </c>
      <c r="G11" s="20">
        <f>'Collections-Statewise'!H48</f>
        <v>0</v>
      </c>
      <c r="H11" s="20">
        <f>'Collections-Statewise'!I48</f>
        <v>0</v>
      </c>
      <c r="I11" s="20">
        <f>'Collections-Statewise'!J48</f>
        <v>34972.35</v>
      </c>
      <c r="J11" s="20">
        <f>'Collections-Statewise'!K48</f>
        <v>900.89</v>
      </c>
      <c r="K11" s="20">
        <f>'Collections-Statewise'!L48</f>
        <v>35873.24</v>
      </c>
      <c r="L11" s="20">
        <f>'Collections-Statewise'!M48</f>
        <v>0</v>
      </c>
      <c r="M11" s="20">
        <f>'Collections-Statewise'!N48</f>
        <v>0</v>
      </c>
      <c r="N11" s="20">
        <f>'Collections-Statewise'!O48</f>
        <v>41771.57</v>
      </c>
      <c r="O11" s="20">
        <f>'Collections-Statewise'!P48</f>
        <v>1057.33</v>
      </c>
      <c r="P11" s="20">
        <f>'Collections-Statewise'!Q48</f>
        <v>42828.9</v>
      </c>
      <c r="Q11" s="20">
        <f>'Collections-Statewise'!R48</f>
        <v>0</v>
      </c>
      <c r="R11" s="20">
        <f>'Collections-Statewise'!S48</f>
        <v>0</v>
      </c>
      <c r="S11" s="20">
        <f>'Collections-Statewise'!T48</f>
        <v>39035.300000000003</v>
      </c>
      <c r="T11" s="20">
        <f>'Collections-Statewise'!U48</f>
        <v>1027.98</v>
      </c>
      <c r="U11" s="20">
        <f>'Collections-Statewise'!V48</f>
        <v>40063.280000000006</v>
      </c>
      <c r="V11" s="20">
        <v>0</v>
      </c>
      <c r="W11" s="20">
        <v>0</v>
      </c>
      <c r="X11" s="20">
        <f>'Collections-Statewise'!Y48</f>
        <v>41238.68</v>
      </c>
      <c r="Y11" s="20">
        <f>'Collections-Statewise'!Z48</f>
        <v>840.2</v>
      </c>
      <c r="Z11" s="20">
        <f>'Collections-Statewise'!AA48</f>
        <v>42078.879999999997</v>
      </c>
      <c r="AA11" s="20">
        <v>0</v>
      </c>
      <c r="AB11" s="20">
        <v>0</v>
      </c>
      <c r="AC11" s="20">
        <f>'Collections-Statewise'!AD48</f>
        <v>43550.37</v>
      </c>
      <c r="AD11" s="20">
        <f>'Collections-Statewise'!AE48</f>
        <v>1015.84</v>
      </c>
      <c r="AE11" s="20">
        <f>'Collections-Statewise'!AF48</f>
        <v>44566.21</v>
      </c>
      <c r="AF11" s="20">
        <v>0</v>
      </c>
      <c r="AG11" s="20">
        <v>0</v>
      </c>
      <c r="AH11" s="20">
        <f>'Collections-Statewise'!AI48</f>
        <v>41145.4</v>
      </c>
      <c r="AI11" s="20">
        <f>'Collections-Statewise'!AJ48</f>
        <v>880.54</v>
      </c>
      <c r="AJ11" s="20">
        <f>'Collections-Statewise'!AK48</f>
        <v>42025.94</v>
      </c>
      <c r="AK11" s="20"/>
      <c r="AL11" s="20"/>
      <c r="AM11" s="20">
        <f>'Collections-Statewise'!AN48</f>
        <v>42126.87</v>
      </c>
      <c r="AN11" s="20">
        <f>'Collections-Statewise'!AO48</f>
        <v>1294.01</v>
      </c>
      <c r="AO11" s="20">
        <f>'Collections-Statewise'!AP48</f>
        <v>43420.880000000005</v>
      </c>
      <c r="AP11" s="20">
        <v>0</v>
      </c>
      <c r="AQ11" s="20">
        <v>0</v>
      </c>
      <c r="AR11" s="20">
        <f>'Collections-Statewise'!AS48</f>
        <v>39198.370000000003</v>
      </c>
      <c r="AS11" s="20">
        <f>'Collections-Statewise'!AT48</f>
        <v>1035.82</v>
      </c>
      <c r="AT11" s="20">
        <f>'Collections-Statewise'!AU48</f>
        <v>40234.19</v>
      </c>
      <c r="AU11" s="20">
        <v>0</v>
      </c>
      <c r="AV11" s="20">
        <v>0</v>
      </c>
      <c r="AW11" s="20">
        <f>'Collections-Statewise'!AX48</f>
        <v>41533.53</v>
      </c>
      <c r="AX11" s="20">
        <f>'Collections-Statewise'!AY48</f>
        <v>1078.95</v>
      </c>
      <c r="AY11" s="20">
        <f>'Collections-Statewise'!AZ48</f>
        <v>42612.479999999996</v>
      </c>
      <c r="AZ11" s="20">
        <v>0</v>
      </c>
      <c r="BA11" s="20">
        <v>0</v>
      </c>
      <c r="BB11" s="20">
        <f>'Collections-Statewise'!BC48</f>
        <v>39598.129999999997</v>
      </c>
      <c r="BC11" s="20">
        <f>'Collections-Statewise'!BD48</f>
        <v>803.35</v>
      </c>
      <c r="BD11" s="20">
        <f>'Collections-Statewise'!BE48</f>
        <v>40401.479999999996</v>
      </c>
      <c r="BE11" s="20">
        <v>0</v>
      </c>
      <c r="BF11" s="20">
        <v>0</v>
      </c>
      <c r="BG11" s="20">
        <f>'Collections-Statewise'!BH48</f>
        <v>38593.370000000003</v>
      </c>
      <c r="BH11" s="20">
        <f>'Collections-Statewise'!BI48</f>
        <v>984.19</v>
      </c>
      <c r="BI11" s="20">
        <f>'Collections-Statewise'!BJ48</f>
        <v>39577.560000000005</v>
      </c>
      <c r="BJ11" s="20">
        <v>0</v>
      </c>
      <c r="BK11" s="20">
        <v>0</v>
      </c>
      <c r="BL11" s="20">
        <f>'Collections-Statewise'!BM48</f>
        <v>40322.128214939999</v>
      </c>
      <c r="BM11" s="20">
        <f>'Collections-Statewise'!BN48</f>
        <v>995.53015649999998</v>
      </c>
      <c r="BN11" s="20">
        <f>'Collections-Statewise'!BO48</f>
        <v>41317.658371439997</v>
      </c>
    </row>
    <row r="12" spans="1:66" x14ac:dyDescent="0.3">
      <c r="A12" s="13" t="s">
        <v>47</v>
      </c>
      <c r="B12" s="52">
        <f>SUM(B10:B11)</f>
        <v>375710.42999999993</v>
      </c>
      <c r="C12" s="52">
        <f t="shared" ref="C12:BN12" si="0">SUM(C10:C11)</f>
        <v>471195.02000000008</v>
      </c>
      <c r="D12" s="52">
        <f t="shared" si="0"/>
        <v>1026789.91821494</v>
      </c>
      <c r="E12" s="52">
        <f t="shared" si="0"/>
        <v>144553.83015650001</v>
      </c>
      <c r="F12" s="52">
        <f t="shared" si="0"/>
        <v>2018249.1983714397</v>
      </c>
      <c r="G12" s="22">
        <f t="shared" si="0"/>
        <v>38440.22</v>
      </c>
      <c r="H12" s="22">
        <f t="shared" si="0"/>
        <v>47411.530000000006</v>
      </c>
      <c r="I12" s="22">
        <f t="shared" si="0"/>
        <v>89158.359999999986</v>
      </c>
      <c r="J12" s="22">
        <f t="shared" si="0"/>
        <v>12024.84</v>
      </c>
      <c r="K12" s="22">
        <f t="shared" si="0"/>
        <v>187034.94999999998</v>
      </c>
      <c r="L12" s="22">
        <f t="shared" si="0"/>
        <v>28410.67</v>
      </c>
      <c r="M12" s="22">
        <f t="shared" si="0"/>
        <v>35827.94</v>
      </c>
      <c r="N12" s="22">
        <f t="shared" si="0"/>
        <v>81362.640000000014</v>
      </c>
      <c r="O12" s="22">
        <f t="shared" si="0"/>
        <v>11488.73</v>
      </c>
      <c r="P12" s="22">
        <f t="shared" si="0"/>
        <v>157089.98000000004</v>
      </c>
      <c r="Q12" s="22">
        <f t="shared" si="0"/>
        <v>31012.699999999993</v>
      </c>
      <c r="R12" s="22">
        <f t="shared" si="0"/>
        <v>38292.46</v>
      </c>
      <c r="S12" s="22">
        <f t="shared" si="0"/>
        <v>80291.709999999992</v>
      </c>
      <c r="T12" s="22">
        <f t="shared" si="0"/>
        <v>11899.979999999996</v>
      </c>
      <c r="U12" s="22">
        <f t="shared" si="0"/>
        <v>161496.85</v>
      </c>
      <c r="V12" s="22">
        <f t="shared" si="0"/>
        <v>29773.329999999994</v>
      </c>
      <c r="W12" s="22">
        <f t="shared" si="0"/>
        <v>37622.65</v>
      </c>
      <c r="X12" s="22">
        <f t="shared" si="0"/>
        <v>85930.06</v>
      </c>
      <c r="Y12" s="22">
        <f t="shared" si="0"/>
        <v>11779.280000000004</v>
      </c>
      <c r="Z12" s="22">
        <f t="shared" si="0"/>
        <v>165105.32000000004</v>
      </c>
      <c r="AA12" s="22">
        <f t="shared" si="0"/>
        <v>28328.35</v>
      </c>
      <c r="AB12" s="22">
        <f t="shared" si="0"/>
        <v>35794.04</v>
      </c>
      <c r="AC12" s="22">
        <f t="shared" si="0"/>
        <v>83251.42</v>
      </c>
      <c r="AD12" s="22">
        <f t="shared" si="0"/>
        <v>11695.060000000001</v>
      </c>
      <c r="AE12" s="22">
        <f t="shared" si="0"/>
        <v>159068.87</v>
      </c>
      <c r="AF12" s="22">
        <f t="shared" si="0"/>
        <v>29818.490000000005</v>
      </c>
      <c r="AG12" s="22">
        <f t="shared" si="0"/>
        <v>37657.169999999984</v>
      </c>
      <c r="AH12" s="22">
        <f t="shared" si="0"/>
        <v>83622.75</v>
      </c>
      <c r="AI12" s="22">
        <f t="shared" si="0"/>
        <v>11613.330000000002</v>
      </c>
      <c r="AJ12" s="22">
        <f t="shared" si="0"/>
        <v>162711.74</v>
      </c>
      <c r="AK12" s="22">
        <f t="shared" si="0"/>
        <v>30061.84</v>
      </c>
      <c r="AL12" s="22">
        <f t="shared" si="0"/>
        <v>38171.300000000003</v>
      </c>
      <c r="AM12" s="22">
        <f t="shared" si="0"/>
        <v>91314.57</v>
      </c>
      <c r="AN12" s="22">
        <f t="shared" si="0"/>
        <v>12455.609999999999</v>
      </c>
      <c r="AO12" s="22">
        <f t="shared" si="0"/>
        <v>172003.32</v>
      </c>
      <c r="AP12" s="22">
        <f t="shared" si="0"/>
        <v>30419.5</v>
      </c>
      <c r="AQ12" s="22">
        <f t="shared" si="0"/>
        <v>38225.94</v>
      </c>
      <c r="AR12" s="22">
        <f t="shared" si="0"/>
        <v>87008.82</v>
      </c>
      <c r="AS12" s="22">
        <f t="shared" si="0"/>
        <v>12274.5</v>
      </c>
      <c r="AT12" s="22">
        <f t="shared" si="0"/>
        <v>167928.75999999995</v>
      </c>
      <c r="AU12" s="22">
        <f t="shared" si="0"/>
        <v>30443.309999999998</v>
      </c>
      <c r="AV12" s="22">
        <f t="shared" si="0"/>
        <v>37935.170000000013</v>
      </c>
      <c r="AW12" s="22">
        <f t="shared" si="0"/>
        <v>84254.88</v>
      </c>
      <c r="AX12" s="22">
        <f t="shared" si="0"/>
        <v>12248.880000000003</v>
      </c>
      <c r="AY12" s="22">
        <f t="shared" si="0"/>
        <v>164882.23999999999</v>
      </c>
      <c r="AZ12" s="22">
        <f t="shared" si="0"/>
        <v>32684.850000000002</v>
      </c>
      <c r="BA12" s="22">
        <f t="shared" si="0"/>
        <v>40895.240000000005</v>
      </c>
      <c r="BB12" s="22">
        <f t="shared" si="0"/>
        <v>88549.72</v>
      </c>
      <c r="BC12" s="22">
        <f t="shared" si="0"/>
        <v>11976.29</v>
      </c>
      <c r="BD12" s="22">
        <f t="shared" si="0"/>
        <v>174106.09999999998</v>
      </c>
      <c r="BE12" s="22">
        <f t="shared" si="0"/>
        <v>31785.280000000002</v>
      </c>
      <c r="BF12" s="22">
        <f t="shared" si="0"/>
        <v>39615.450000000004</v>
      </c>
      <c r="BG12" s="22">
        <f t="shared" si="0"/>
        <v>84098.180000000022</v>
      </c>
      <c r="BH12" s="22">
        <f t="shared" si="0"/>
        <v>12838.550000000001</v>
      </c>
      <c r="BI12" s="22">
        <f t="shared" si="0"/>
        <v>168337.46000000002</v>
      </c>
      <c r="BJ12" s="22">
        <f t="shared" si="0"/>
        <v>34531.889999999992</v>
      </c>
      <c r="BK12" s="22">
        <f t="shared" si="0"/>
        <v>43746.12999999999</v>
      </c>
      <c r="BL12" s="22">
        <f t="shared" si="0"/>
        <v>87946.80821494</v>
      </c>
      <c r="BM12" s="22">
        <f t="shared" si="0"/>
        <v>12258.780156499997</v>
      </c>
      <c r="BN12" s="22">
        <f t="shared" si="0"/>
        <v>178483.60837143997</v>
      </c>
    </row>
    <row r="13" spans="1:66" x14ac:dyDescent="0.3">
      <c r="B13" s="53"/>
      <c r="C13" s="53"/>
      <c r="D13" s="53"/>
      <c r="E13" s="53"/>
      <c r="F13" s="5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66" x14ac:dyDescent="0.3">
      <c r="A14" s="13" t="s">
        <v>86</v>
      </c>
      <c r="B14" s="37"/>
      <c r="C14" s="37"/>
      <c r="D14" s="37"/>
      <c r="E14" s="37"/>
      <c r="F14" s="37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66" x14ac:dyDescent="0.3">
      <c r="A15" s="4" t="s">
        <v>97</v>
      </c>
      <c r="B15" s="51">
        <f>'Refund-Statewise'!C47</f>
        <v>30305.826462101999</v>
      </c>
      <c r="C15" s="51">
        <f>'Refund-Statewise'!D47</f>
        <v>37540.907393994996</v>
      </c>
      <c r="D15" s="51">
        <f>'Refund-Statewise'!E47</f>
        <v>53406.321567988001</v>
      </c>
      <c r="E15" s="51">
        <f>'Refund-Statewise'!F47</f>
        <v>2340.6153723560005</v>
      </c>
      <c r="F15" s="51">
        <f>'Refund-Statewise'!G47</f>
        <v>123593.6706826</v>
      </c>
      <c r="G15" s="25">
        <f>'Refund-Statewise'!H47</f>
        <v>3019.310787588</v>
      </c>
      <c r="H15" s="25">
        <f>'Refund-Statewise'!I47</f>
        <v>3634.6207066490001</v>
      </c>
      <c r="I15" s="25">
        <f>'Refund-Statewise'!J47</f>
        <v>5446.3086929150013</v>
      </c>
      <c r="J15" s="25">
        <f>'Refund-Statewise'!K47</f>
        <v>149.47194229000002</v>
      </c>
      <c r="K15" s="25">
        <f>'Refund-Statewise'!L47</f>
        <v>12249.7120977</v>
      </c>
      <c r="L15" s="25">
        <f>'Refund-Statewise'!M47</f>
        <v>3057.5317359159999</v>
      </c>
      <c r="M15" s="25">
        <f>'Refund-Statewise'!N47</f>
        <v>3843.7539225529995</v>
      </c>
      <c r="N15" s="25">
        <f>'Refund-Statewise'!O47</f>
        <v>5924.7333940240014</v>
      </c>
      <c r="O15" s="25">
        <f>'Refund-Statewise'!P47</f>
        <v>191.471480856</v>
      </c>
      <c r="P15" s="25">
        <f>'Refund-Statewise'!Q47</f>
        <v>13017.490551499999</v>
      </c>
      <c r="Q15" s="25">
        <f>'Refund-Statewise'!R47</f>
        <v>2246.3988242570003</v>
      </c>
      <c r="R15" s="25">
        <f>'Refund-Statewise'!S47</f>
        <v>2734.8206829390001</v>
      </c>
      <c r="S15" s="25">
        <f>'Refund-Statewise'!T47</f>
        <v>4244.3325634759985</v>
      </c>
      <c r="T15" s="25">
        <f>'Refund-Statewise'!U47</f>
        <v>150.42899119200001</v>
      </c>
      <c r="U15" s="25">
        <f>'Refund-Statewise'!V47</f>
        <v>9375.981045999999</v>
      </c>
      <c r="V15" s="25">
        <f>'Refund-Statewise'!W47</f>
        <v>2881.3787523609999</v>
      </c>
      <c r="W15" s="25">
        <f>'Refund-Statewise'!X47</f>
        <v>3586.8419494299992</v>
      </c>
      <c r="X15" s="25">
        <f>'Refund-Statewise'!Y47</f>
        <v>5140.4514973389987</v>
      </c>
      <c r="Y15" s="25">
        <f>'Refund-Statewise'!Z47</f>
        <v>248.17460532800001</v>
      </c>
      <c r="Z15" s="25">
        <f>'Refund-Statewise'!AA47</f>
        <v>11856.846789100002</v>
      </c>
      <c r="AA15" s="25">
        <f>'Refund-Statewise'!AB47</f>
        <v>2338.8621932439996</v>
      </c>
      <c r="AB15" s="25">
        <f>'Refund-Statewise'!AC47</f>
        <v>2881.2912577599996</v>
      </c>
      <c r="AC15" s="25">
        <f>'Refund-Statewise'!AD47</f>
        <v>3593.3045455599995</v>
      </c>
      <c r="AD15" s="25">
        <f>'Refund-Statewise'!AE47</f>
        <v>147.83531526100001</v>
      </c>
      <c r="AE15" s="25">
        <f>'Refund-Statewise'!AF47</f>
        <v>8961.293299500001</v>
      </c>
      <c r="AF15" s="25">
        <f>'Refund-Statewise'!AG47</f>
        <v>2188.9289936890004</v>
      </c>
      <c r="AG15" s="25">
        <f>'Refund-Statewise'!AH47</f>
        <v>2777.3890421360006</v>
      </c>
      <c r="AH15" s="25">
        <f>'Refund-Statewise'!AI47</f>
        <v>3499.9775286449999</v>
      </c>
      <c r="AI15" s="25">
        <f>'Refund-Statewise'!AJ47</f>
        <v>126.48564616200002</v>
      </c>
      <c r="AJ15" s="25">
        <f>'Refund-Statewise'!AK47</f>
        <v>8592.7812028999997</v>
      </c>
      <c r="AK15" s="25">
        <f>'Refund-Statewise'!AL47</f>
        <v>1769.6280071970004</v>
      </c>
      <c r="AL15" s="25">
        <f>'Refund-Statewise'!AM47</f>
        <v>2235.9383614819999</v>
      </c>
      <c r="AM15" s="25">
        <f>'Refund-Statewise'!AN47</f>
        <v>3201.1161317850001</v>
      </c>
      <c r="AN15" s="25">
        <f>'Refund-Statewise'!AO47</f>
        <v>145.176538204</v>
      </c>
      <c r="AO15" s="25">
        <f>'Refund-Statewise'!AP47</f>
        <v>7351.8590375000013</v>
      </c>
      <c r="AP15" s="25">
        <f>'Refund-Statewise'!AQ47</f>
        <v>2952.3383088360001</v>
      </c>
      <c r="AQ15" s="25">
        <f>'Refund-Statewise'!AR47</f>
        <v>3521.5228192339991</v>
      </c>
      <c r="AR15" s="25">
        <f>'Refund-Statewise'!AS47</f>
        <v>5797.3068757530018</v>
      </c>
      <c r="AS15" s="25">
        <f>'Refund-Statewise'!AT47</f>
        <v>303.57578561900004</v>
      </c>
      <c r="AT15" s="25">
        <f>'Refund-Statewise'!AU47</f>
        <v>12574.743782400003</v>
      </c>
      <c r="AU15" s="25">
        <f>'Refund-Statewise'!AV47</f>
        <v>2082.0052630389996</v>
      </c>
      <c r="AV15" s="25">
        <f>'Refund-Statewise'!AW47</f>
        <v>2550.0858250910001</v>
      </c>
      <c r="AW15" s="25">
        <f>'Refund-Statewise'!AX47</f>
        <v>4069.5338091670005</v>
      </c>
      <c r="AX15" s="25">
        <f>'Refund-Statewise'!AY47</f>
        <v>132.29573746199998</v>
      </c>
      <c r="AY15" s="25">
        <f>'Refund-Statewise'!AZ47</f>
        <v>8833.9206121000007</v>
      </c>
      <c r="AZ15" s="25">
        <f>'Refund-Statewise'!BA47</f>
        <v>2606.5910979410005</v>
      </c>
      <c r="BA15" s="25">
        <f>'Refund-Statewise'!BB47</f>
        <v>3364.5714087279994</v>
      </c>
      <c r="BB15" s="25">
        <f>'Refund-Statewise'!BC47</f>
        <v>4701.1668296889993</v>
      </c>
      <c r="BC15" s="25">
        <f>'Refund-Statewise'!BD47</f>
        <v>172.27010205200003</v>
      </c>
      <c r="BD15" s="25">
        <f>'Refund-Statewise'!BE47</f>
        <v>10844.599443799996</v>
      </c>
      <c r="BE15" s="25">
        <f>'Refund-Statewise'!BF47</f>
        <v>2248.1145833679993</v>
      </c>
      <c r="BF15" s="25">
        <f>'Refund-Statewise'!BG47</f>
        <v>2866.6454844730006</v>
      </c>
      <c r="BG15" s="25">
        <f>'Refund-Statewise'!BH47</f>
        <v>3310.7599635199999</v>
      </c>
      <c r="BH15" s="25">
        <f>'Refund-Statewise'!BI47</f>
        <v>296.34530157099994</v>
      </c>
      <c r="BI15" s="25">
        <f>'Refund-Statewise'!BJ47</f>
        <v>8721.8653221000004</v>
      </c>
      <c r="BJ15" s="25">
        <f>'Refund-Statewise'!BK47</f>
        <v>2914.737914666001</v>
      </c>
      <c r="BK15" s="25">
        <f>'Refund-Statewise'!BL47</f>
        <v>3543.4259335199999</v>
      </c>
      <c r="BL15" s="25">
        <f>'Refund-Statewise'!BM47</f>
        <v>4477.329736114998</v>
      </c>
      <c r="BM15" s="25">
        <f>'Refund-Statewise'!BN47</f>
        <v>277.08392635899997</v>
      </c>
      <c r="BN15" s="25">
        <f>'Refund-Statewise'!BO47</f>
        <v>11212.577498000002</v>
      </c>
    </row>
    <row r="16" spans="1:66" x14ac:dyDescent="0.3">
      <c r="A16" s="16" t="s">
        <v>98</v>
      </c>
      <c r="B16" s="51">
        <f>'Refund-Statewise'!C49</f>
        <v>0</v>
      </c>
      <c r="C16" s="51">
        <f>'Refund-Statewise'!D49</f>
        <v>0</v>
      </c>
      <c r="D16" s="51">
        <f>'Refund-Statewise'!E49</f>
        <v>92034.956113199994</v>
      </c>
      <c r="E16" s="51">
        <f>'Refund-Statewise'!F49</f>
        <v>1541.6244511</v>
      </c>
      <c r="F16" s="51">
        <f>'Refund-Statewise'!G49</f>
        <v>93576.580564299991</v>
      </c>
      <c r="G16" s="25">
        <f>'Refund-Statewise'!H49</f>
        <v>0</v>
      </c>
      <c r="H16" s="25">
        <f>'Refund-Statewise'!I49</f>
        <v>0</v>
      </c>
      <c r="I16" s="25">
        <f>'Refund-Statewise'!J49</f>
        <v>8556</v>
      </c>
      <c r="J16" s="25">
        <f>'Refund-Statewise'!K49</f>
        <v>139.55530880000001</v>
      </c>
      <c r="K16" s="25">
        <f>'Refund-Statewise'!L49</f>
        <v>8695.5553087999997</v>
      </c>
      <c r="L16" s="25">
        <f>'Refund-Statewise'!M49</f>
        <v>0</v>
      </c>
      <c r="M16" s="25">
        <f>'Refund-Statewise'!N49</f>
        <v>0</v>
      </c>
      <c r="N16" s="25">
        <f>'Refund-Statewise'!O49</f>
        <v>8833.7583044000003</v>
      </c>
      <c r="O16" s="25">
        <f>'Refund-Statewise'!P49</f>
        <v>198.9495891</v>
      </c>
      <c r="P16" s="25">
        <f>'Refund-Statewise'!Q49</f>
        <v>9032.7078935000009</v>
      </c>
      <c r="Q16" s="25">
        <f>'Refund-Statewise'!R49</f>
        <v>0</v>
      </c>
      <c r="R16" s="25">
        <f>'Refund-Statewise'!S49</f>
        <v>0</v>
      </c>
      <c r="S16" s="25">
        <f>'Refund-Statewise'!T49</f>
        <v>7252.1380028000003</v>
      </c>
      <c r="T16" s="25">
        <f>'Refund-Statewise'!U49</f>
        <v>92.966326499999994</v>
      </c>
      <c r="U16" s="25">
        <f>'Refund-Statewise'!V49</f>
        <v>7345.1043293000002</v>
      </c>
      <c r="V16" s="25">
        <f>'Refund-Statewise'!W49</f>
        <v>0</v>
      </c>
      <c r="W16" s="25">
        <f>'Refund-Statewise'!X49</f>
        <v>0</v>
      </c>
      <c r="X16" s="25">
        <f>'Refund-Statewise'!Y49</f>
        <v>8197.3434563999999</v>
      </c>
      <c r="Y16" s="25">
        <f>'Refund-Statewise'!Z49</f>
        <v>154.4776071</v>
      </c>
      <c r="Z16" s="25">
        <f>'Refund-Statewise'!AA49</f>
        <v>8351.8210634999996</v>
      </c>
      <c r="AA16" s="25">
        <f>'Refund-Statewise'!AB49</f>
        <v>0</v>
      </c>
      <c r="AB16" s="25">
        <f>'Refund-Statewise'!AC49</f>
        <v>0</v>
      </c>
      <c r="AC16" s="25">
        <f>'Refund-Statewise'!AD49</f>
        <v>8622.5134445000003</v>
      </c>
      <c r="AD16" s="25">
        <f>'Refund-Statewise'!AE49</f>
        <v>139.56010119999999</v>
      </c>
      <c r="AE16" s="25">
        <f>'Refund-Statewise'!AF49</f>
        <v>8762.073545700001</v>
      </c>
      <c r="AF16" s="25">
        <f>'Refund-Statewise'!AG49</f>
        <v>0</v>
      </c>
      <c r="AG16" s="25">
        <f>'Refund-Statewise'!AH49</f>
        <v>0</v>
      </c>
      <c r="AH16" s="25">
        <f>'Refund-Statewise'!AI49</f>
        <v>6854.3115369999996</v>
      </c>
      <c r="AI16" s="25">
        <f>'Refund-Statewise'!AJ49</f>
        <v>166.82054719999999</v>
      </c>
      <c r="AJ16" s="25">
        <f>'Refund-Statewise'!AK49</f>
        <v>7021.1320841999996</v>
      </c>
      <c r="AK16" s="25">
        <f>'Refund-Statewise'!AL49</f>
        <v>0</v>
      </c>
      <c r="AL16" s="25">
        <f>'Refund-Statewise'!AM49</f>
        <v>0</v>
      </c>
      <c r="AM16" s="25">
        <f>'Refund-Statewise'!AN49</f>
        <v>8816.1586473999996</v>
      </c>
      <c r="AN16" s="25">
        <f>'Refund-Statewise'!AO49</f>
        <v>167.20210230000001</v>
      </c>
      <c r="AO16" s="25">
        <f>'Refund-Statewise'!AP49</f>
        <v>8983.3607496999994</v>
      </c>
      <c r="AP16" s="25">
        <f>'Refund-Statewise'!AQ49</f>
        <v>0</v>
      </c>
      <c r="AQ16" s="25">
        <f>'Refund-Statewise'!AR49</f>
        <v>0</v>
      </c>
      <c r="AR16" s="25">
        <f>'Refund-Statewise'!AS49</f>
        <v>8432.0284068000001</v>
      </c>
      <c r="AS16" s="25">
        <f>'Refund-Statewise'!AT49</f>
        <v>136.16591829999999</v>
      </c>
      <c r="AT16" s="25">
        <f>'Refund-Statewise'!AU49</f>
        <v>8568.1943250999993</v>
      </c>
      <c r="AU16" s="25">
        <f>'Refund-Statewise'!AV49</f>
        <v>0</v>
      </c>
      <c r="AV16" s="25">
        <f>'Refund-Statewise'!AW49</f>
        <v>0</v>
      </c>
      <c r="AW16" s="25">
        <f>'Refund-Statewise'!AX49</f>
        <v>6592.0011221000004</v>
      </c>
      <c r="AX16" s="25">
        <f>'Refund-Statewise'!AY49</f>
        <v>47.315870199999999</v>
      </c>
      <c r="AY16" s="25">
        <f>'Refund-Statewise'!AZ49</f>
        <v>6639.3169923000005</v>
      </c>
      <c r="AZ16" s="25">
        <f>'Refund-Statewise'!BA49</f>
        <v>0</v>
      </c>
      <c r="BA16" s="25">
        <f>'Refund-Statewise'!BB49</f>
        <v>0</v>
      </c>
      <c r="BB16" s="25">
        <f>'Refund-Statewise'!BC49</f>
        <v>8247.7419066000002</v>
      </c>
      <c r="BC16" s="25">
        <f>'Refund-Statewise'!BD49</f>
        <v>162.8099411</v>
      </c>
      <c r="BD16" s="25">
        <f>'Refund-Statewise'!BE49</f>
        <v>8410.5518477000005</v>
      </c>
      <c r="BE16" s="25">
        <f>'Refund-Statewise'!BF49</f>
        <v>0</v>
      </c>
      <c r="BF16" s="25">
        <f>'Refund-Statewise'!BG49</f>
        <v>0</v>
      </c>
      <c r="BG16" s="25">
        <f>'Refund-Statewise'!BH49</f>
        <v>8991.3876555999996</v>
      </c>
      <c r="BH16" s="25">
        <f>'Refund-Statewise'!BI49</f>
        <v>96.457863900000007</v>
      </c>
      <c r="BI16" s="25">
        <f>'Refund-Statewise'!BJ49</f>
        <v>9087.8455194999988</v>
      </c>
      <c r="BJ16" s="25">
        <f>'Refund-Statewise'!BK49</f>
        <v>0</v>
      </c>
      <c r="BK16" s="25">
        <f>'Refund-Statewise'!BL49</f>
        <v>0</v>
      </c>
      <c r="BL16" s="25">
        <f>'Refund-Statewise'!BM49</f>
        <v>2639.5736296</v>
      </c>
      <c r="BM16" s="25">
        <f>'Refund-Statewise'!BN49</f>
        <v>39.343275400000003</v>
      </c>
      <c r="BN16" s="25">
        <f>'Refund-Statewise'!BO49</f>
        <v>2678.916905</v>
      </c>
    </row>
    <row r="17" spans="1:66" x14ac:dyDescent="0.3">
      <c r="A17" s="13" t="s">
        <v>84</v>
      </c>
      <c r="B17" s="52">
        <f>SUM(B15:B16)</f>
        <v>30305.826462101999</v>
      </c>
      <c r="C17" s="52">
        <f t="shared" ref="C17" si="1">SUM(C15:C16)</f>
        <v>37540.907393994996</v>
      </c>
      <c r="D17" s="52">
        <f t="shared" ref="D17" si="2">SUM(D15:D16)</f>
        <v>145441.27768118799</v>
      </c>
      <c r="E17" s="52">
        <f t="shared" ref="E17" si="3">SUM(E15:E16)</f>
        <v>3882.2398234560005</v>
      </c>
      <c r="F17" s="52">
        <f t="shared" ref="F17" si="4">SUM(F15:F16)</f>
        <v>217170.25124690001</v>
      </c>
      <c r="G17" s="43">
        <f t="shared" ref="G17" si="5">SUM(G15:G16)</f>
        <v>3019.310787588</v>
      </c>
      <c r="H17" s="43">
        <f t="shared" ref="H17" si="6">SUM(H15:H16)</f>
        <v>3634.6207066490001</v>
      </c>
      <c r="I17" s="43">
        <f t="shared" ref="I17" si="7">SUM(I15:I16)</f>
        <v>14002.308692915001</v>
      </c>
      <c r="J17" s="43">
        <f t="shared" ref="J17" si="8">SUM(J15:J16)</f>
        <v>289.02725109000005</v>
      </c>
      <c r="K17" s="43">
        <f t="shared" ref="K17" si="9">SUM(K15:K16)</f>
        <v>20945.267406499999</v>
      </c>
      <c r="L17" s="43">
        <f t="shared" ref="L17" si="10">SUM(L15:L16)</f>
        <v>3057.5317359159999</v>
      </c>
      <c r="M17" s="43">
        <f t="shared" ref="M17" si="11">SUM(M15:M16)</f>
        <v>3843.7539225529995</v>
      </c>
      <c r="N17" s="43">
        <f t="shared" ref="N17" si="12">SUM(N15:N16)</f>
        <v>14758.491698424001</v>
      </c>
      <c r="O17" s="43">
        <f t="shared" ref="O17" si="13">SUM(O15:O16)</f>
        <v>390.421069956</v>
      </c>
      <c r="P17" s="43">
        <f t="shared" ref="P17" si="14">SUM(P15:P16)</f>
        <v>22050.198445000002</v>
      </c>
      <c r="Q17" s="43">
        <f t="shared" ref="Q17" si="15">SUM(Q15:Q16)</f>
        <v>2246.3988242570003</v>
      </c>
      <c r="R17" s="43">
        <f t="shared" ref="R17" si="16">SUM(R15:R16)</f>
        <v>2734.8206829390001</v>
      </c>
      <c r="S17" s="43">
        <f t="shared" ref="S17" si="17">SUM(S15:S16)</f>
        <v>11496.470566275999</v>
      </c>
      <c r="T17" s="43">
        <f t="shared" ref="T17" si="18">SUM(T15:T16)</f>
        <v>243.39531769199999</v>
      </c>
      <c r="U17" s="43">
        <f t="shared" ref="U17:BN17" si="19">SUM(U15:U16)</f>
        <v>16721.085375299997</v>
      </c>
      <c r="V17" s="43">
        <f t="shared" si="19"/>
        <v>2881.3787523609999</v>
      </c>
      <c r="W17" s="43">
        <f t="shared" si="19"/>
        <v>3586.8419494299992</v>
      </c>
      <c r="X17" s="43">
        <f t="shared" si="19"/>
        <v>13337.794953738998</v>
      </c>
      <c r="Y17" s="43">
        <f t="shared" si="19"/>
        <v>402.65221242799998</v>
      </c>
      <c r="Z17" s="43">
        <f t="shared" si="19"/>
        <v>20208.667852600003</v>
      </c>
      <c r="AA17" s="43">
        <f t="shared" si="19"/>
        <v>2338.8621932439996</v>
      </c>
      <c r="AB17" s="43">
        <f t="shared" si="19"/>
        <v>2881.2912577599996</v>
      </c>
      <c r="AC17" s="43">
        <f t="shared" si="19"/>
        <v>12215.817990060001</v>
      </c>
      <c r="AD17" s="43">
        <f t="shared" si="19"/>
        <v>287.39541646099997</v>
      </c>
      <c r="AE17" s="43">
        <f t="shared" si="19"/>
        <v>17723.366845200002</v>
      </c>
      <c r="AF17" s="43">
        <f t="shared" si="19"/>
        <v>2188.9289936890004</v>
      </c>
      <c r="AG17" s="43">
        <f t="shared" si="19"/>
        <v>2777.3890421360006</v>
      </c>
      <c r="AH17" s="43">
        <f t="shared" si="19"/>
        <v>10354.289065645</v>
      </c>
      <c r="AI17" s="43">
        <f t="shared" si="19"/>
        <v>293.30619336200004</v>
      </c>
      <c r="AJ17" s="43">
        <f t="shared" si="19"/>
        <v>15613.9132871</v>
      </c>
      <c r="AK17" s="43">
        <f t="shared" si="19"/>
        <v>1769.6280071970004</v>
      </c>
      <c r="AL17" s="43">
        <f t="shared" si="19"/>
        <v>2235.9383614819999</v>
      </c>
      <c r="AM17" s="43">
        <f t="shared" si="19"/>
        <v>12017.274779185</v>
      </c>
      <c r="AN17" s="43">
        <f t="shared" si="19"/>
        <v>312.37864050400003</v>
      </c>
      <c r="AO17" s="43">
        <f t="shared" si="19"/>
        <v>16335.2197872</v>
      </c>
      <c r="AP17" s="43">
        <f t="shared" si="19"/>
        <v>2952.3383088360001</v>
      </c>
      <c r="AQ17" s="43">
        <f t="shared" si="19"/>
        <v>3521.5228192339991</v>
      </c>
      <c r="AR17" s="43">
        <f t="shared" si="19"/>
        <v>14229.335282553002</v>
      </c>
      <c r="AS17" s="43">
        <f t="shared" si="19"/>
        <v>439.74170391900003</v>
      </c>
      <c r="AT17" s="43">
        <f t="shared" si="19"/>
        <v>21142.938107500002</v>
      </c>
      <c r="AU17" s="43">
        <f t="shared" si="19"/>
        <v>2082.0052630389996</v>
      </c>
      <c r="AV17" s="43">
        <f t="shared" si="19"/>
        <v>2550.0858250910001</v>
      </c>
      <c r="AW17" s="43">
        <f t="shared" si="19"/>
        <v>10661.534931267001</v>
      </c>
      <c r="AX17" s="43">
        <f t="shared" si="19"/>
        <v>179.61160766199998</v>
      </c>
      <c r="AY17" s="43">
        <f t="shared" si="19"/>
        <v>15473.237604400001</v>
      </c>
      <c r="AZ17" s="43">
        <f t="shared" si="19"/>
        <v>2606.5910979410005</v>
      </c>
      <c r="BA17" s="43">
        <f t="shared" si="19"/>
        <v>3364.5714087279994</v>
      </c>
      <c r="BB17" s="43">
        <f t="shared" si="19"/>
        <v>12948.908736288999</v>
      </c>
      <c r="BC17" s="43">
        <f t="shared" si="19"/>
        <v>335.08004315200003</v>
      </c>
      <c r="BD17" s="43">
        <f t="shared" si="19"/>
        <v>19255.151291499998</v>
      </c>
      <c r="BE17" s="43">
        <f t="shared" si="19"/>
        <v>2248.1145833679993</v>
      </c>
      <c r="BF17" s="43">
        <f t="shared" si="19"/>
        <v>2866.6454844730006</v>
      </c>
      <c r="BG17" s="43">
        <f t="shared" si="19"/>
        <v>12302.14761912</v>
      </c>
      <c r="BH17" s="43">
        <f t="shared" si="19"/>
        <v>392.80316547099994</v>
      </c>
      <c r="BI17" s="43">
        <f t="shared" si="19"/>
        <v>17809.710841599997</v>
      </c>
      <c r="BJ17" s="43">
        <f t="shared" si="19"/>
        <v>2914.737914666001</v>
      </c>
      <c r="BK17" s="43">
        <f t="shared" si="19"/>
        <v>3543.4259335199999</v>
      </c>
      <c r="BL17" s="43">
        <f t="shared" si="19"/>
        <v>7116.9033657149976</v>
      </c>
      <c r="BM17" s="43">
        <f t="shared" si="19"/>
        <v>316.42720175899996</v>
      </c>
      <c r="BN17" s="43">
        <f t="shared" si="19"/>
        <v>13891.494403000002</v>
      </c>
    </row>
    <row r="18" spans="1:66" x14ac:dyDescent="0.3">
      <c r="B18" s="53"/>
      <c r="C18" s="53"/>
      <c r="D18" s="53"/>
      <c r="E18" s="53"/>
      <c r="F18" s="5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66" x14ac:dyDescent="0.3">
      <c r="A19" s="15" t="s">
        <v>89</v>
      </c>
      <c r="B19" s="54">
        <f>B12-B17</f>
        <v>345404.60353789793</v>
      </c>
      <c r="C19" s="54">
        <f t="shared" ref="C19:BN19" si="20">C12-C17</f>
        <v>433654.1126060051</v>
      </c>
      <c r="D19" s="54">
        <f t="shared" si="20"/>
        <v>881348.64053375204</v>
      </c>
      <c r="E19" s="54">
        <f t="shared" si="20"/>
        <v>140671.59033304401</v>
      </c>
      <c r="F19" s="54">
        <f t="shared" si="20"/>
        <v>1801078.9471245396</v>
      </c>
      <c r="G19" s="24">
        <f t="shared" si="20"/>
        <v>35420.909212412</v>
      </c>
      <c r="H19" s="24">
        <f t="shared" si="20"/>
        <v>43776.909293351004</v>
      </c>
      <c r="I19" s="24">
        <f t="shared" si="20"/>
        <v>75156.051307084985</v>
      </c>
      <c r="J19" s="24">
        <f t="shared" si="20"/>
        <v>11735.812748910001</v>
      </c>
      <c r="K19" s="24">
        <f t="shared" si="20"/>
        <v>166089.68259349998</v>
      </c>
      <c r="L19" s="24">
        <f t="shared" si="20"/>
        <v>25353.138264083998</v>
      </c>
      <c r="M19" s="24">
        <f t="shared" si="20"/>
        <v>31984.186077447004</v>
      </c>
      <c r="N19" s="24">
        <f t="shared" si="20"/>
        <v>66604.148301576017</v>
      </c>
      <c r="O19" s="24">
        <f t="shared" si="20"/>
        <v>11098.308930043999</v>
      </c>
      <c r="P19" s="24">
        <f t="shared" si="20"/>
        <v>135039.78155500005</v>
      </c>
      <c r="Q19" s="24">
        <f t="shared" si="20"/>
        <v>28766.301175742992</v>
      </c>
      <c r="R19" s="24">
        <f t="shared" si="20"/>
        <v>35557.639317060995</v>
      </c>
      <c r="S19" s="24">
        <f t="shared" si="20"/>
        <v>68795.239433723997</v>
      </c>
      <c r="T19" s="24">
        <f t="shared" si="20"/>
        <v>11656.584682307996</v>
      </c>
      <c r="U19" s="24">
        <f t="shared" si="20"/>
        <v>144775.76462470001</v>
      </c>
      <c r="V19" s="24">
        <f t="shared" si="20"/>
        <v>26891.951247638994</v>
      </c>
      <c r="W19" s="24">
        <f t="shared" si="20"/>
        <v>34035.808050570005</v>
      </c>
      <c r="X19" s="24">
        <f t="shared" si="20"/>
        <v>72592.265046261004</v>
      </c>
      <c r="Y19" s="24">
        <f t="shared" si="20"/>
        <v>11376.627787572004</v>
      </c>
      <c r="Z19" s="24">
        <f t="shared" si="20"/>
        <v>144896.65214740002</v>
      </c>
      <c r="AA19" s="24">
        <f t="shared" si="20"/>
        <v>25989.487806755998</v>
      </c>
      <c r="AB19" s="24">
        <f t="shared" si="20"/>
        <v>32912.748742240001</v>
      </c>
      <c r="AC19" s="24">
        <f t="shared" si="20"/>
        <v>71035.60200993999</v>
      </c>
      <c r="AD19" s="24">
        <f t="shared" si="20"/>
        <v>11407.664583539001</v>
      </c>
      <c r="AE19" s="24">
        <f t="shared" si="20"/>
        <v>141345.50315479998</v>
      </c>
      <c r="AF19" s="24">
        <f t="shared" si="20"/>
        <v>27629.561006311003</v>
      </c>
      <c r="AG19" s="24">
        <f t="shared" si="20"/>
        <v>34879.780957863986</v>
      </c>
      <c r="AH19" s="24">
        <f t="shared" si="20"/>
        <v>73268.460934354996</v>
      </c>
      <c r="AI19" s="24">
        <f t="shared" si="20"/>
        <v>11320.023806638002</v>
      </c>
      <c r="AJ19" s="24">
        <f t="shared" si="20"/>
        <v>147097.82671289999</v>
      </c>
      <c r="AK19" s="24">
        <f t="shared" si="20"/>
        <v>28292.211992803001</v>
      </c>
      <c r="AL19" s="24">
        <f t="shared" si="20"/>
        <v>35935.361638518007</v>
      </c>
      <c r="AM19" s="24">
        <f t="shared" si="20"/>
        <v>79297.295220815009</v>
      </c>
      <c r="AN19" s="24">
        <f t="shared" si="20"/>
        <v>12143.231359496</v>
      </c>
      <c r="AO19" s="24">
        <f t="shared" si="20"/>
        <v>155668.1002128</v>
      </c>
      <c r="AP19" s="24">
        <f t="shared" si="20"/>
        <v>27467.161691164001</v>
      </c>
      <c r="AQ19" s="24">
        <f t="shared" si="20"/>
        <v>34704.417180766002</v>
      </c>
      <c r="AR19" s="24">
        <f t="shared" si="20"/>
        <v>72779.484717447005</v>
      </c>
      <c r="AS19" s="24">
        <f t="shared" si="20"/>
        <v>11834.758296081</v>
      </c>
      <c r="AT19" s="24">
        <f t="shared" si="20"/>
        <v>146785.82189249995</v>
      </c>
      <c r="AU19" s="24">
        <f t="shared" si="20"/>
        <v>28361.304736960999</v>
      </c>
      <c r="AV19" s="24">
        <f t="shared" si="20"/>
        <v>35385.08417490901</v>
      </c>
      <c r="AW19" s="24">
        <f t="shared" si="20"/>
        <v>73593.345068733004</v>
      </c>
      <c r="AX19" s="24">
        <f t="shared" si="20"/>
        <v>12069.268392338003</v>
      </c>
      <c r="AY19" s="24">
        <f t="shared" si="20"/>
        <v>149409.00239559999</v>
      </c>
      <c r="AZ19" s="24">
        <f t="shared" si="20"/>
        <v>30078.258902059002</v>
      </c>
      <c r="BA19" s="24">
        <f t="shared" si="20"/>
        <v>37530.668591272006</v>
      </c>
      <c r="BB19" s="24">
        <f t="shared" si="20"/>
        <v>75600.811263711003</v>
      </c>
      <c r="BC19" s="24">
        <f t="shared" si="20"/>
        <v>11641.209956848001</v>
      </c>
      <c r="BD19" s="24">
        <f t="shared" si="20"/>
        <v>154850.94870849999</v>
      </c>
      <c r="BE19" s="24">
        <f t="shared" si="20"/>
        <v>29537.165416632004</v>
      </c>
      <c r="BF19" s="24">
        <f t="shared" si="20"/>
        <v>36748.804515527001</v>
      </c>
      <c r="BG19" s="24">
        <f t="shared" si="20"/>
        <v>71796.032380880017</v>
      </c>
      <c r="BH19" s="24">
        <f t="shared" si="20"/>
        <v>12445.746834529002</v>
      </c>
      <c r="BI19" s="24">
        <f t="shared" si="20"/>
        <v>150527.74915840002</v>
      </c>
      <c r="BJ19" s="24">
        <f t="shared" si="20"/>
        <v>31617.15208533399</v>
      </c>
      <c r="BK19" s="24">
        <f t="shared" si="20"/>
        <v>40202.704066479993</v>
      </c>
      <c r="BL19" s="24">
        <f t="shared" si="20"/>
        <v>80829.904849225</v>
      </c>
      <c r="BM19" s="24">
        <f t="shared" si="20"/>
        <v>11942.352954740998</v>
      </c>
      <c r="BN19" s="24">
        <f t="shared" si="20"/>
        <v>164592.11396843998</v>
      </c>
    </row>
    <row r="20" spans="1:66" x14ac:dyDescent="0.3">
      <c r="G20" s="4"/>
      <c r="H20" s="4"/>
      <c r="I20" s="4"/>
      <c r="J20" s="4"/>
      <c r="K20" s="4"/>
    </row>
    <row r="21" spans="1:66" x14ac:dyDescent="0.3">
      <c r="B21" s="23"/>
      <c r="C21" s="23"/>
      <c r="D21" s="23"/>
      <c r="E21" s="23"/>
      <c r="F21" s="23"/>
    </row>
    <row r="22" spans="1:66" ht="15.6" x14ac:dyDescent="0.3">
      <c r="A22" s="55" t="s">
        <v>108</v>
      </c>
    </row>
    <row r="23" spans="1:66" x14ac:dyDescent="0.3">
      <c r="A23" s="56" t="s">
        <v>109</v>
      </c>
      <c r="B23" s="56"/>
      <c r="C23" s="56"/>
      <c r="D23" s="56"/>
      <c r="E23" s="56"/>
      <c r="F23" s="56"/>
      <c r="G23" s="56"/>
    </row>
  </sheetData>
  <mergeCells count="16">
    <mergeCell ref="A1:J1"/>
    <mergeCell ref="B7:F7"/>
    <mergeCell ref="G7:K7"/>
    <mergeCell ref="L7:P7"/>
    <mergeCell ref="Q7:U7"/>
    <mergeCell ref="A7:A8"/>
    <mergeCell ref="A23:G23"/>
    <mergeCell ref="AU7:AY7"/>
    <mergeCell ref="AZ7:BD7"/>
    <mergeCell ref="BE7:BI7"/>
    <mergeCell ref="BJ7:BN7"/>
    <mergeCell ref="V7:Z7"/>
    <mergeCell ref="AA7:AE7"/>
    <mergeCell ref="AF7:AJ7"/>
    <mergeCell ref="AK7:AO7"/>
    <mergeCell ref="AP7:AT7"/>
  </mergeCells>
  <pageMargins left="0.7" right="0.7" top="0.75" bottom="0.75" header="0.3" footer="0.3"/>
  <pageSetup paperSize="9" scale="5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33" sqref="G33"/>
    </sheetView>
  </sheetViews>
  <sheetFormatPr defaultColWidth="11.44140625" defaultRowHeight="14.4" x14ac:dyDescent="0.3"/>
  <cols>
    <col min="1" max="1" width="7.6640625" bestFit="1" customWidth="1"/>
    <col min="2" max="2" width="23.6640625" bestFit="1" customWidth="1"/>
    <col min="3" max="4" width="12" bestFit="1" customWidth="1"/>
    <col min="5" max="5" width="12.6640625" bestFit="1" customWidth="1"/>
    <col min="6" max="6" width="12" bestFit="1" customWidth="1"/>
    <col min="7" max="7" width="12.77734375" bestFit="1" customWidth="1"/>
    <col min="8" max="11" width="10.33203125" bestFit="1" customWidth="1"/>
    <col min="12" max="12" width="11.77734375" bestFit="1" customWidth="1"/>
    <col min="13" max="16" width="10.33203125" bestFit="1" customWidth="1"/>
    <col min="17" max="17" width="11.77734375" bestFit="1" customWidth="1"/>
    <col min="18" max="21" width="10.33203125" bestFit="1" customWidth="1"/>
    <col min="22" max="22" width="11.77734375" bestFit="1" customWidth="1"/>
    <col min="23" max="67" width="11.6640625" bestFit="1" customWidth="1"/>
  </cols>
  <sheetData>
    <row r="1" spans="1:67" x14ac:dyDescent="0.3">
      <c r="A1" s="17" t="s">
        <v>102</v>
      </c>
      <c r="B1" s="17"/>
      <c r="C1" s="17"/>
      <c r="D1" s="17"/>
      <c r="E1" s="17"/>
      <c r="F1" s="17"/>
      <c r="G1" s="17"/>
      <c r="H1" s="17"/>
      <c r="I1" s="17"/>
      <c r="J1" s="9" t="s">
        <v>91</v>
      </c>
      <c r="K1" s="17"/>
      <c r="L1" s="17"/>
      <c r="M1" s="17"/>
      <c r="N1" s="17"/>
    </row>
    <row r="2" spans="1:67" x14ac:dyDescent="0.3">
      <c r="A2" s="66"/>
      <c r="B2" s="66"/>
    </row>
    <row r="3" spans="1:67" x14ac:dyDescent="0.3">
      <c r="C3" s="1" t="s">
        <v>0</v>
      </c>
    </row>
    <row r="4" spans="1:67" x14ac:dyDescent="0.3">
      <c r="A4" s="67" t="s">
        <v>90</v>
      </c>
      <c r="B4" s="67"/>
      <c r="C4" s="1"/>
    </row>
    <row r="5" spans="1:67" x14ac:dyDescent="0.3">
      <c r="A5" s="71" t="s">
        <v>45</v>
      </c>
      <c r="B5" s="71" t="s">
        <v>1</v>
      </c>
      <c r="C5" s="72" t="s">
        <v>99</v>
      </c>
      <c r="D5" s="73"/>
      <c r="E5" s="73"/>
      <c r="F5" s="73"/>
      <c r="G5" s="74"/>
      <c r="H5" s="57">
        <v>45017</v>
      </c>
      <c r="I5" s="58"/>
      <c r="J5" s="58"/>
      <c r="K5" s="58"/>
      <c r="L5" s="59"/>
      <c r="M5" s="57">
        <v>45047</v>
      </c>
      <c r="N5" s="58"/>
      <c r="O5" s="58"/>
      <c r="P5" s="58"/>
      <c r="Q5" s="59"/>
      <c r="R5" s="57">
        <v>45078</v>
      </c>
      <c r="S5" s="58"/>
      <c r="T5" s="58"/>
      <c r="U5" s="58"/>
      <c r="V5" s="59"/>
      <c r="W5" s="57">
        <v>45108</v>
      </c>
      <c r="X5" s="58"/>
      <c r="Y5" s="58"/>
      <c r="Z5" s="58"/>
      <c r="AA5" s="59"/>
      <c r="AB5" s="57">
        <v>45139</v>
      </c>
      <c r="AC5" s="58"/>
      <c r="AD5" s="58"/>
      <c r="AE5" s="58"/>
      <c r="AF5" s="59"/>
      <c r="AG5" s="57">
        <v>45170</v>
      </c>
      <c r="AH5" s="58"/>
      <c r="AI5" s="58"/>
      <c r="AJ5" s="58"/>
      <c r="AK5" s="59"/>
      <c r="AL5" s="57">
        <v>45200</v>
      </c>
      <c r="AM5" s="58"/>
      <c r="AN5" s="58"/>
      <c r="AO5" s="58"/>
      <c r="AP5" s="59"/>
      <c r="AQ5" s="57">
        <v>45231</v>
      </c>
      <c r="AR5" s="58"/>
      <c r="AS5" s="58"/>
      <c r="AT5" s="58"/>
      <c r="AU5" s="59"/>
      <c r="AV5" s="57">
        <v>45261</v>
      </c>
      <c r="AW5" s="58"/>
      <c r="AX5" s="58"/>
      <c r="AY5" s="58"/>
      <c r="AZ5" s="59"/>
      <c r="BA5" s="57">
        <v>45292</v>
      </c>
      <c r="BB5" s="58"/>
      <c r="BC5" s="58"/>
      <c r="BD5" s="58"/>
      <c r="BE5" s="59"/>
      <c r="BF5" s="57">
        <v>45323</v>
      </c>
      <c r="BG5" s="58"/>
      <c r="BH5" s="58"/>
      <c r="BI5" s="58"/>
      <c r="BJ5" s="59"/>
      <c r="BK5" s="57">
        <v>45352</v>
      </c>
      <c r="BL5" s="58"/>
      <c r="BM5" s="58"/>
      <c r="BN5" s="58"/>
      <c r="BO5" s="58"/>
    </row>
    <row r="6" spans="1:67" x14ac:dyDescent="0.3">
      <c r="A6" s="71"/>
      <c r="B6" s="71"/>
      <c r="C6" s="44" t="s">
        <v>2</v>
      </c>
      <c r="D6" s="44" t="s">
        <v>3</v>
      </c>
      <c r="E6" s="44" t="s">
        <v>4</v>
      </c>
      <c r="F6" s="44" t="s">
        <v>5</v>
      </c>
      <c r="G6" s="44" t="s">
        <v>46</v>
      </c>
      <c r="H6" s="5" t="s">
        <v>2</v>
      </c>
      <c r="I6" s="5" t="s">
        <v>3</v>
      </c>
      <c r="J6" s="5" t="s">
        <v>4</v>
      </c>
      <c r="K6" s="5" t="s">
        <v>5</v>
      </c>
      <c r="L6" s="5" t="s">
        <v>46</v>
      </c>
      <c r="M6" s="5" t="s">
        <v>2</v>
      </c>
      <c r="N6" s="5" t="s">
        <v>3</v>
      </c>
      <c r="O6" s="5" t="s">
        <v>4</v>
      </c>
      <c r="P6" s="5" t="s">
        <v>5</v>
      </c>
      <c r="Q6" s="5" t="s">
        <v>46</v>
      </c>
      <c r="R6" s="5" t="s">
        <v>2</v>
      </c>
      <c r="S6" s="5" t="s">
        <v>3</v>
      </c>
      <c r="T6" s="5" t="s">
        <v>4</v>
      </c>
      <c r="U6" s="5" t="s">
        <v>5</v>
      </c>
      <c r="V6" s="5" t="s">
        <v>46</v>
      </c>
      <c r="W6" s="5" t="s">
        <v>2</v>
      </c>
      <c r="X6" s="5" t="s">
        <v>3</v>
      </c>
      <c r="Y6" s="5" t="s">
        <v>4</v>
      </c>
      <c r="Z6" s="5" t="s">
        <v>5</v>
      </c>
      <c r="AA6" s="5" t="s">
        <v>46</v>
      </c>
      <c r="AB6" s="5" t="s">
        <v>2</v>
      </c>
      <c r="AC6" s="5" t="s">
        <v>3</v>
      </c>
      <c r="AD6" s="5" t="s">
        <v>4</v>
      </c>
      <c r="AE6" s="5" t="s">
        <v>5</v>
      </c>
      <c r="AF6" s="5" t="s">
        <v>46</v>
      </c>
      <c r="AG6" s="5" t="s">
        <v>2</v>
      </c>
      <c r="AH6" s="5" t="s">
        <v>3</v>
      </c>
      <c r="AI6" s="5" t="s">
        <v>4</v>
      </c>
      <c r="AJ6" s="5" t="s">
        <v>5</v>
      </c>
      <c r="AK6" s="5" t="s">
        <v>46</v>
      </c>
      <c r="AL6" s="5" t="s">
        <v>2</v>
      </c>
      <c r="AM6" s="5" t="s">
        <v>3</v>
      </c>
      <c r="AN6" s="5" t="s">
        <v>4</v>
      </c>
      <c r="AO6" s="5" t="s">
        <v>5</v>
      </c>
      <c r="AP6" s="5" t="s">
        <v>46</v>
      </c>
      <c r="AQ6" s="5" t="s">
        <v>2</v>
      </c>
      <c r="AR6" s="5" t="s">
        <v>3</v>
      </c>
      <c r="AS6" s="5" t="s">
        <v>4</v>
      </c>
      <c r="AT6" s="5" t="s">
        <v>5</v>
      </c>
      <c r="AU6" s="5" t="s">
        <v>46</v>
      </c>
      <c r="AV6" s="5" t="s">
        <v>2</v>
      </c>
      <c r="AW6" s="5" t="s">
        <v>3</v>
      </c>
      <c r="AX6" s="5" t="s">
        <v>4</v>
      </c>
      <c r="AY6" s="5" t="s">
        <v>5</v>
      </c>
      <c r="AZ6" s="5" t="s">
        <v>46</v>
      </c>
      <c r="BA6" s="5" t="s">
        <v>2</v>
      </c>
      <c r="BB6" s="5" t="s">
        <v>3</v>
      </c>
      <c r="BC6" s="5" t="s">
        <v>4</v>
      </c>
      <c r="BD6" s="5" t="s">
        <v>5</v>
      </c>
      <c r="BE6" s="5" t="s">
        <v>46</v>
      </c>
      <c r="BF6" s="5" t="s">
        <v>2</v>
      </c>
      <c r="BG6" s="5" t="s">
        <v>3</v>
      </c>
      <c r="BH6" s="5" t="s">
        <v>4</v>
      </c>
      <c r="BI6" s="5" t="s">
        <v>5</v>
      </c>
      <c r="BJ6" s="5" t="s">
        <v>46</v>
      </c>
      <c r="BK6" s="5" t="s">
        <v>2</v>
      </c>
      <c r="BL6" s="5" t="s">
        <v>3</v>
      </c>
      <c r="BM6" s="5" t="s">
        <v>4</v>
      </c>
      <c r="BN6" s="5" t="s">
        <v>5</v>
      </c>
      <c r="BO6" s="5" t="s">
        <v>46</v>
      </c>
    </row>
    <row r="7" spans="1:67" x14ac:dyDescent="0.3">
      <c r="A7" s="6">
        <v>1</v>
      </c>
      <c r="B7" s="2" t="s">
        <v>6</v>
      </c>
      <c r="C7" s="45">
        <f>H7+M7+R7+W7+AB7+AG7+AL7+AQ7+AV7+BA7+BF7+BK7</f>
        <v>2079.4499999999998</v>
      </c>
      <c r="D7" s="45">
        <f t="shared" ref="D7:G22" si="0">I7+N7+S7+X7+AC7+AH7+AM7+AR7+AW7+BB7+BG7+BL7</f>
        <v>2944.83</v>
      </c>
      <c r="E7" s="45">
        <f t="shared" si="0"/>
        <v>1594.27</v>
      </c>
      <c r="F7" s="45">
        <f t="shared" si="0"/>
        <v>85.61</v>
      </c>
      <c r="G7" s="45">
        <f t="shared" si="0"/>
        <v>6704.16</v>
      </c>
      <c r="H7" s="26">
        <v>285.02</v>
      </c>
      <c r="I7" s="20">
        <v>394.05</v>
      </c>
      <c r="J7" s="26">
        <v>116.08</v>
      </c>
      <c r="K7" s="26">
        <v>8.33</v>
      </c>
      <c r="L7" s="26">
        <f>SUM(H7:K7)</f>
        <v>803.48</v>
      </c>
      <c r="M7" s="26">
        <v>114.27</v>
      </c>
      <c r="N7" s="20">
        <v>178.17</v>
      </c>
      <c r="O7" s="26">
        <v>119.75</v>
      </c>
      <c r="P7" s="26">
        <v>9.65</v>
      </c>
      <c r="Q7" s="26">
        <f>SUM(M7:P7)</f>
        <v>421.84</v>
      </c>
      <c r="R7" s="26">
        <v>194.37</v>
      </c>
      <c r="S7" s="20">
        <v>256.92</v>
      </c>
      <c r="T7" s="26">
        <v>125.42</v>
      </c>
      <c r="U7" s="26">
        <v>11.97</v>
      </c>
      <c r="V7" s="26">
        <f>SUM(R7:U7)</f>
        <v>588.68000000000006</v>
      </c>
      <c r="W7" s="26">
        <v>162.69</v>
      </c>
      <c r="X7" s="20">
        <v>234</v>
      </c>
      <c r="Y7" s="26">
        <v>141.35</v>
      </c>
      <c r="Z7" s="26">
        <v>10.98</v>
      </c>
      <c r="AA7" s="26">
        <f>SUM(W7:Z7)</f>
        <v>549.02</v>
      </c>
      <c r="AB7" s="26">
        <v>146.52000000000001</v>
      </c>
      <c r="AC7" s="26">
        <v>220.48</v>
      </c>
      <c r="AD7" s="26">
        <v>146.06</v>
      </c>
      <c r="AE7" s="26">
        <v>10.029999999999999</v>
      </c>
      <c r="AF7" s="26">
        <f>SUM(AB7:AE7)</f>
        <v>523.08999999999992</v>
      </c>
      <c r="AG7" s="26">
        <v>162.28</v>
      </c>
      <c r="AH7" s="26">
        <v>231.32</v>
      </c>
      <c r="AI7" s="26">
        <v>161.05000000000001</v>
      </c>
      <c r="AJ7" s="26">
        <v>8.73</v>
      </c>
      <c r="AK7" s="26">
        <f>SUM(AG7:AJ7)</f>
        <v>563.38000000000011</v>
      </c>
      <c r="AL7" s="26">
        <v>167.86</v>
      </c>
      <c r="AM7" s="26">
        <v>246.67</v>
      </c>
      <c r="AN7" s="26">
        <v>171.27</v>
      </c>
      <c r="AO7" s="26">
        <v>7.35</v>
      </c>
      <c r="AP7" s="26">
        <f>SUM(AL7:AO7)</f>
        <v>593.15</v>
      </c>
      <c r="AQ7" s="26">
        <v>132.65</v>
      </c>
      <c r="AR7" s="26">
        <v>198.39</v>
      </c>
      <c r="AS7" s="26">
        <v>134.83000000000001</v>
      </c>
      <c r="AT7" s="26">
        <v>3.39</v>
      </c>
      <c r="AU7" s="26">
        <f>SUM(AQ7:AT7)</f>
        <v>469.26</v>
      </c>
      <c r="AV7" s="26">
        <v>156.74</v>
      </c>
      <c r="AW7" s="26">
        <v>228.33</v>
      </c>
      <c r="AX7" s="26">
        <v>105.05</v>
      </c>
      <c r="AY7" s="26">
        <v>2.09</v>
      </c>
      <c r="AZ7" s="26">
        <f>SUM(AV7:AY7)</f>
        <v>492.21000000000004</v>
      </c>
      <c r="BA7" s="26">
        <v>175.19</v>
      </c>
      <c r="BB7" s="26">
        <v>260.64</v>
      </c>
      <c r="BC7" s="26">
        <v>127.75</v>
      </c>
      <c r="BD7" s="26">
        <v>3.05</v>
      </c>
      <c r="BE7" s="26">
        <f>SUM(BA7:BD7)</f>
        <v>566.62999999999988</v>
      </c>
      <c r="BF7" s="26">
        <v>181.07</v>
      </c>
      <c r="BG7" s="26">
        <v>231.34</v>
      </c>
      <c r="BH7" s="26">
        <v>115.7</v>
      </c>
      <c r="BI7" s="26">
        <v>3.91</v>
      </c>
      <c r="BJ7" s="26">
        <f>SUM(BF7:BI7)</f>
        <v>532.02</v>
      </c>
      <c r="BK7" s="26">
        <v>200.79</v>
      </c>
      <c r="BL7" s="26">
        <v>264.52</v>
      </c>
      <c r="BM7" s="26">
        <v>129.96</v>
      </c>
      <c r="BN7" s="26">
        <v>6.13</v>
      </c>
      <c r="BO7" s="26">
        <f>SUM(BK7:BN7)</f>
        <v>601.4</v>
      </c>
    </row>
    <row r="8" spans="1:67" x14ac:dyDescent="0.3">
      <c r="A8" s="6">
        <v>2</v>
      </c>
      <c r="B8" s="2" t="s">
        <v>7</v>
      </c>
      <c r="C8" s="45">
        <f t="shared" ref="C8:G45" si="1">H8+M8+R8+W8+AB8+AG8+AL8+AQ8+AV8+BA8+BF8+BK8</f>
        <v>1873.87</v>
      </c>
      <c r="D8" s="45">
        <f t="shared" si="0"/>
        <v>2596.73</v>
      </c>
      <c r="E8" s="45">
        <f t="shared" si="0"/>
        <v>5464.26</v>
      </c>
      <c r="F8" s="45">
        <f t="shared" si="0"/>
        <v>20.87</v>
      </c>
      <c r="G8" s="45">
        <f t="shared" si="0"/>
        <v>9955.7300000000014</v>
      </c>
      <c r="H8" s="26">
        <v>213.6</v>
      </c>
      <c r="I8" s="20">
        <v>301.06</v>
      </c>
      <c r="J8" s="26">
        <v>439.84</v>
      </c>
      <c r="K8" s="26">
        <v>2.2400000000000002</v>
      </c>
      <c r="L8" s="26">
        <f t="shared" ref="L8:L45" si="2">SUM(H8:K8)</f>
        <v>956.74</v>
      </c>
      <c r="M8" s="26">
        <v>138.72</v>
      </c>
      <c r="N8" s="20">
        <v>188.75</v>
      </c>
      <c r="O8" s="26">
        <v>499.13</v>
      </c>
      <c r="P8" s="26">
        <v>1.85</v>
      </c>
      <c r="Q8" s="26">
        <f t="shared" ref="Q8:Q45" si="3">SUM(M8:P8)</f>
        <v>828.45</v>
      </c>
      <c r="R8" s="26">
        <v>165.04</v>
      </c>
      <c r="S8" s="20">
        <v>225.72</v>
      </c>
      <c r="T8" s="26">
        <v>446.91</v>
      </c>
      <c r="U8" s="26">
        <v>2.94</v>
      </c>
      <c r="V8" s="26">
        <f t="shared" ref="V8:V45" si="4">SUM(R8:U8)</f>
        <v>840.61000000000013</v>
      </c>
      <c r="W8" s="26">
        <v>162.58000000000001</v>
      </c>
      <c r="X8" s="20">
        <v>232.94</v>
      </c>
      <c r="Y8" s="26">
        <v>518.77</v>
      </c>
      <c r="Z8" s="26">
        <v>2.56</v>
      </c>
      <c r="AA8" s="26">
        <f t="shared" ref="AA8:AA45" si="5">SUM(W8:Z8)</f>
        <v>916.84999999999991</v>
      </c>
      <c r="AB8" s="26">
        <v>132.33000000000001</v>
      </c>
      <c r="AC8" s="26">
        <v>181.75</v>
      </c>
      <c r="AD8" s="26">
        <v>409.73</v>
      </c>
      <c r="AE8" s="26">
        <v>1.35</v>
      </c>
      <c r="AF8" s="26">
        <f t="shared" ref="AF8:AF45" si="6">SUM(AB8:AE8)</f>
        <v>725.16000000000008</v>
      </c>
      <c r="AG8" s="26">
        <v>136.28</v>
      </c>
      <c r="AH8" s="26">
        <v>183.62</v>
      </c>
      <c r="AI8" s="26">
        <v>461.66</v>
      </c>
      <c r="AJ8" s="26">
        <v>2.0099999999999998</v>
      </c>
      <c r="AK8" s="26">
        <f t="shared" ref="AK8:AK45" si="7">SUM(AG8:AJ8)</f>
        <v>783.56999999999994</v>
      </c>
      <c r="AL8" s="26">
        <v>176.15</v>
      </c>
      <c r="AM8" s="26">
        <v>231.7</v>
      </c>
      <c r="AN8" s="26">
        <v>476.15</v>
      </c>
      <c r="AO8" s="26">
        <v>1.25</v>
      </c>
      <c r="AP8" s="26">
        <f t="shared" ref="AP8:AP45" si="8">SUM(AL8:AO8)</f>
        <v>885.25</v>
      </c>
      <c r="AQ8" s="26">
        <v>128.63999999999999</v>
      </c>
      <c r="AR8" s="26">
        <v>185.23</v>
      </c>
      <c r="AS8" s="26">
        <v>487.01</v>
      </c>
      <c r="AT8" s="26">
        <v>1.1499999999999999</v>
      </c>
      <c r="AU8" s="26">
        <f t="shared" ref="AU8:AU45" si="9">SUM(AQ8:AT8)</f>
        <v>802.03</v>
      </c>
      <c r="AV8" s="26">
        <v>141.12</v>
      </c>
      <c r="AW8" s="26">
        <v>198.6</v>
      </c>
      <c r="AX8" s="26">
        <v>403.18</v>
      </c>
      <c r="AY8" s="26">
        <v>1.72</v>
      </c>
      <c r="AZ8" s="26">
        <f t="shared" ref="AZ8:AZ45" si="10">SUM(AV8:AY8)</f>
        <v>744.62000000000012</v>
      </c>
      <c r="BA8" s="26">
        <v>168.2</v>
      </c>
      <c r="BB8" s="26">
        <v>238.15</v>
      </c>
      <c r="BC8" s="26">
        <v>466.29</v>
      </c>
      <c r="BD8" s="26">
        <v>1.94</v>
      </c>
      <c r="BE8" s="26">
        <f t="shared" ref="BE8:BE45" si="11">SUM(BA8:BD8)</f>
        <v>874.58000000000015</v>
      </c>
      <c r="BF8" s="26">
        <v>145.6</v>
      </c>
      <c r="BG8" s="26">
        <v>203.86</v>
      </c>
      <c r="BH8" s="26">
        <v>395.82</v>
      </c>
      <c r="BI8" s="26">
        <v>0.81</v>
      </c>
      <c r="BJ8" s="26">
        <f t="shared" ref="BJ8:BJ45" si="12">SUM(BF8:BI8)</f>
        <v>746.08999999999992</v>
      </c>
      <c r="BK8" s="26">
        <v>165.61</v>
      </c>
      <c r="BL8" s="26">
        <v>225.35</v>
      </c>
      <c r="BM8" s="26">
        <v>459.77</v>
      </c>
      <c r="BN8" s="26">
        <v>1.05</v>
      </c>
      <c r="BO8" s="26">
        <f t="shared" ref="BO8:BO45" si="13">SUM(BK8:BN8)</f>
        <v>851.78</v>
      </c>
    </row>
    <row r="9" spans="1:67" x14ac:dyDescent="0.3">
      <c r="A9" s="6">
        <v>3</v>
      </c>
      <c r="B9" s="2" t="s">
        <v>8</v>
      </c>
      <c r="C9" s="45">
        <f t="shared" si="1"/>
        <v>5794.97</v>
      </c>
      <c r="D9" s="45">
        <f t="shared" si="0"/>
        <v>8405.5</v>
      </c>
      <c r="E9" s="45">
        <f t="shared" si="0"/>
        <v>9482.9500000000007</v>
      </c>
      <c r="F9" s="45">
        <f t="shared" si="0"/>
        <v>377.65000000000003</v>
      </c>
      <c r="G9" s="45">
        <f t="shared" si="0"/>
        <v>24061.07</v>
      </c>
      <c r="H9" s="26">
        <v>594.65</v>
      </c>
      <c r="I9" s="20">
        <v>860.42</v>
      </c>
      <c r="J9" s="26">
        <v>816.16</v>
      </c>
      <c r="K9" s="26">
        <v>45.02</v>
      </c>
      <c r="L9" s="26">
        <f t="shared" si="2"/>
        <v>2316.25</v>
      </c>
      <c r="M9" s="26">
        <v>406.31</v>
      </c>
      <c r="N9" s="20">
        <v>638.02</v>
      </c>
      <c r="O9" s="26">
        <v>663.11</v>
      </c>
      <c r="P9" s="26">
        <v>37.04</v>
      </c>
      <c r="Q9" s="26">
        <f t="shared" si="3"/>
        <v>1744.48</v>
      </c>
      <c r="R9" s="26">
        <v>505.12</v>
      </c>
      <c r="S9" s="20">
        <v>726.45</v>
      </c>
      <c r="T9" s="26">
        <v>694.14</v>
      </c>
      <c r="U9" s="26">
        <v>40.22</v>
      </c>
      <c r="V9" s="26">
        <f t="shared" si="4"/>
        <v>1965.93</v>
      </c>
      <c r="W9" s="26">
        <v>489.38</v>
      </c>
      <c r="X9" s="20">
        <v>727.31</v>
      </c>
      <c r="Y9" s="26">
        <v>739.82</v>
      </c>
      <c r="Z9" s="26">
        <v>43.9</v>
      </c>
      <c r="AA9" s="26">
        <f t="shared" si="5"/>
        <v>2000.4100000000003</v>
      </c>
      <c r="AB9" s="26">
        <v>419.86</v>
      </c>
      <c r="AC9" s="26">
        <v>602.96</v>
      </c>
      <c r="AD9" s="26">
        <v>758.99</v>
      </c>
      <c r="AE9" s="26">
        <v>30.95</v>
      </c>
      <c r="AF9" s="26">
        <f t="shared" si="6"/>
        <v>1812.76</v>
      </c>
      <c r="AG9" s="26">
        <v>444.81</v>
      </c>
      <c r="AH9" s="26">
        <v>661.17</v>
      </c>
      <c r="AI9" s="26">
        <v>725.66</v>
      </c>
      <c r="AJ9" s="26">
        <v>33.92</v>
      </c>
      <c r="AK9" s="26">
        <f t="shared" si="7"/>
        <v>1865.56</v>
      </c>
      <c r="AL9" s="26">
        <v>470.96</v>
      </c>
      <c r="AM9" s="26">
        <v>686.86</v>
      </c>
      <c r="AN9" s="26">
        <v>791.37</v>
      </c>
      <c r="AO9" s="26">
        <v>32.08</v>
      </c>
      <c r="AP9" s="26">
        <f t="shared" si="8"/>
        <v>1981.27</v>
      </c>
      <c r="AQ9" s="26">
        <v>502</v>
      </c>
      <c r="AR9" s="26">
        <v>708.39</v>
      </c>
      <c r="AS9" s="26">
        <v>1032.71</v>
      </c>
      <c r="AT9" s="26">
        <v>21.85</v>
      </c>
      <c r="AU9" s="26">
        <f t="shared" si="9"/>
        <v>2264.9499999999998</v>
      </c>
      <c r="AV9" s="26">
        <v>450.57</v>
      </c>
      <c r="AW9" s="26">
        <v>668.71</v>
      </c>
      <c r="AX9" s="26">
        <v>738.23</v>
      </c>
      <c r="AY9" s="26">
        <v>17.41</v>
      </c>
      <c r="AZ9" s="26">
        <f t="shared" si="10"/>
        <v>1874.92</v>
      </c>
      <c r="BA9" s="26">
        <v>539.02</v>
      </c>
      <c r="BB9" s="26">
        <v>777.29</v>
      </c>
      <c r="BC9" s="26">
        <v>847.71</v>
      </c>
      <c r="BD9" s="26">
        <v>25.07</v>
      </c>
      <c r="BE9" s="26">
        <f t="shared" si="11"/>
        <v>2189.09</v>
      </c>
      <c r="BF9" s="26">
        <v>468.33</v>
      </c>
      <c r="BG9" s="26">
        <v>631.39</v>
      </c>
      <c r="BH9" s="26">
        <v>834.26</v>
      </c>
      <c r="BI9" s="26">
        <v>21.15</v>
      </c>
      <c r="BJ9" s="26">
        <f t="shared" si="12"/>
        <v>1955.13</v>
      </c>
      <c r="BK9" s="26">
        <v>503.96</v>
      </c>
      <c r="BL9" s="26">
        <v>716.53</v>
      </c>
      <c r="BM9" s="26">
        <v>840.79</v>
      </c>
      <c r="BN9" s="26">
        <v>29.04</v>
      </c>
      <c r="BO9" s="26">
        <f t="shared" si="13"/>
        <v>2090.3199999999997</v>
      </c>
    </row>
    <row r="10" spans="1:67" x14ac:dyDescent="0.3">
      <c r="A10" s="6">
        <v>4</v>
      </c>
      <c r="B10" s="2" t="s">
        <v>9</v>
      </c>
      <c r="C10" s="45">
        <f t="shared" si="1"/>
        <v>525.59999999999991</v>
      </c>
      <c r="D10" s="45">
        <f t="shared" si="0"/>
        <v>688.87999999999988</v>
      </c>
      <c r="E10" s="45">
        <f t="shared" si="0"/>
        <v>1536.51</v>
      </c>
      <c r="F10" s="45">
        <f t="shared" si="0"/>
        <v>20.22</v>
      </c>
      <c r="G10" s="45">
        <f t="shared" si="0"/>
        <v>2771.2100000000005</v>
      </c>
      <c r="H10" s="26">
        <v>46.5</v>
      </c>
      <c r="I10" s="20">
        <v>62.83</v>
      </c>
      <c r="J10" s="26">
        <v>143.44</v>
      </c>
      <c r="K10" s="26">
        <v>1.83</v>
      </c>
      <c r="L10" s="26">
        <f t="shared" si="2"/>
        <v>254.6</v>
      </c>
      <c r="M10" s="26">
        <v>36.950000000000003</v>
      </c>
      <c r="N10" s="20">
        <v>48.26</v>
      </c>
      <c r="O10" s="26">
        <v>171.78</v>
      </c>
      <c r="P10" s="26">
        <v>2.37</v>
      </c>
      <c r="Q10" s="26">
        <f t="shared" si="3"/>
        <v>259.36</v>
      </c>
      <c r="R10" s="26">
        <v>50.51</v>
      </c>
      <c r="S10" s="20">
        <v>64.25</v>
      </c>
      <c r="T10" s="26">
        <v>111.55</v>
      </c>
      <c r="U10" s="26">
        <v>0.76</v>
      </c>
      <c r="V10" s="26">
        <f t="shared" si="4"/>
        <v>227.07</v>
      </c>
      <c r="W10" s="26">
        <v>41.23</v>
      </c>
      <c r="X10" s="20">
        <v>56.72</v>
      </c>
      <c r="Y10" s="26">
        <v>118.26</v>
      </c>
      <c r="Z10" s="26">
        <v>0.86</v>
      </c>
      <c r="AA10" s="26">
        <f t="shared" si="5"/>
        <v>217.07</v>
      </c>
      <c r="AB10" s="26">
        <v>37.83</v>
      </c>
      <c r="AC10" s="26">
        <v>51.46</v>
      </c>
      <c r="AD10" s="26">
        <v>101.76</v>
      </c>
      <c r="AE10" s="26">
        <v>1.36</v>
      </c>
      <c r="AF10" s="26">
        <f t="shared" si="6"/>
        <v>192.41000000000003</v>
      </c>
      <c r="AG10" s="26">
        <v>41.25</v>
      </c>
      <c r="AH10" s="26">
        <v>51.74</v>
      </c>
      <c r="AI10" s="26">
        <v>124.82</v>
      </c>
      <c r="AJ10" s="26">
        <v>1.25</v>
      </c>
      <c r="AK10" s="26">
        <f t="shared" si="7"/>
        <v>219.06</v>
      </c>
      <c r="AL10" s="26">
        <v>42.45</v>
      </c>
      <c r="AM10" s="26">
        <v>53.7</v>
      </c>
      <c r="AN10" s="26">
        <v>112.06</v>
      </c>
      <c r="AO10" s="26">
        <v>1.66</v>
      </c>
      <c r="AP10" s="26">
        <f t="shared" si="8"/>
        <v>209.87</v>
      </c>
      <c r="AQ10" s="26">
        <v>40.08</v>
      </c>
      <c r="AR10" s="26">
        <v>49.67</v>
      </c>
      <c r="AS10" s="26">
        <v>120.1</v>
      </c>
      <c r="AT10" s="26">
        <v>0.45</v>
      </c>
      <c r="AU10" s="26">
        <f t="shared" si="9"/>
        <v>210.29999999999998</v>
      </c>
      <c r="AV10" s="26">
        <v>42.3</v>
      </c>
      <c r="AW10" s="26">
        <v>56.61</v>
      </c>
      <c r="AX10" s="26">
        <v>181.57</v>
      </c>
      <c r="AY10" s="26">
        <v>0.3</v>
      </c>
      <c r="AZ10" s="26">
        <f t="shared" si="10"/>
        <v>280.78000000000003</v>
      </c>
      <c r="BA10" s="26">
        <v>51.96</v>
      </c>
      <c r="BB10" s="26">
        <v>72.16</v>
      </c>
      <c r="BC10" s="26">
        <v>122.36</v>
      </c>
      <c r="BD10" s="26">
        <v>5.09</v>
      </c>
      <c r="BE10" s="26">
        <f t="shared" si="11"/>
        <v>251.57000000000002</v>
      </c>
      <c r="BF10" s="26">
        <v>42.95</v>
      </c>
      <c r="BG10" s="26">
        <v>58.94</v>
      </c>
      <c r="BH10" s="26">
        <v>106.97</v>
      </c>
      <c r="BI10" s="26">
        <v>2.11</v>
      </c>
      <c r="BJ10" s="26">
        <f t="shared" si="12"/>
        <v>210.97000000000003</v>
      </c>
      <c r="BK10" s="26">
        <v>51.59</v>
      </c>
      <c r="BL10" s="26">
        <v>62.54</v>
      </c>
      <c r="BM10" s="26">
        <v>121.84</v>
      </c>
      <c r="BN10" s="26">
        <v>2.1800000000000002</v>
      </c>
      <c r="BO10" s="26">
        <f t="shared" si="13"/>
        <v>238.15</v>
      </c>
    </row>
    <row r="11" spans="1:67" x14ac:dyDescent="0.3">
      <c r="A11" s="6">
        <v>5</v>
      </c>
      <c r="B11" s="2" t="s">
        <v>10</v>
      </c>
      <c r="C11" s="45">
        <f t="shared" si="1"/>
        <v>3860.72</v>
      </c>
      <c r="D11" s="45">
        <f t="shared" si="0"/>
        <v>5414.9500000000007</v>
      </c>
      <c r="E11" s="45">
        <f t="shared" si="0"/>
        <v>9824.1499999999978</v>
      </c>
      <c r="F11" s="45">
        <f t="shared" si="0"/>
        <v>130.72999999999999</v>
      </c>
      <c r="G11" s="45">
        <f t="shared" si="0"/>
        <v>19230.55</v>
      </c>
      <c r="H11" s="26">
        <v>387.32</v>
      </c>
      <c r="I11" s="20">
        <v>554.33000000000004</v>
      </c>
      <c r="J11" s="26">
        <v>1191.8399999999999</v>
      </c>
      <c r="K11" s="26">
        <v>14.94</v>
      </c>
      <c r="L11" s="26">
        <f t="shared" si="2"/>
        <v>2148.4299999999998</v>
      </c>
      <c r="M11" s="26">
        <v>307.39999999999998</v>
      </c>
      <c r="N11" s="20">
        <v>411.49</v>
      </c>
      <c r="O11" s="26">
        <v>702.97</v>
      </c>
      <c r="P11" s="26">
        <v>9.32</v>
      </c>
      <c r="Q11" s="26">
        <f t="shared" si="3"/>
        <v>1431.18</v>
      </c>
      <c r="R11" s="26">
        <v>327.37</v>
      </c>
      <c r="S11" s="20">
        <v>438.6</v>
      </c>
      <c r="T11" s="26">
        <v>745.08</v>
      </c>
      <c r="U11" s="26">
        <v>11.5</v>
      </c>
      <c r="V11" s="26">
        <f t="shared" si="4"/>
        <v>1522.5500000000002</v>
      </c>
      <c r="W11" s="26">
        <v>318.27999999999997</v>
      </c>
      <c r="X11" s="20">
        <v>415.18</v>
      </c>
      <c r="Y11" s="26">
        <v>863.17</v>
      </c>
      <c r="Z11" s="26">
        <v>10.49</v>
      </c>
      <c r="AA11" s="26">
        <f t="shared" si="5"/>
        <v>1607.1200000000001</v>
      </c>
      <c r="AB11" s="26">
        <v>309.16000000000003</v>
      </c>
      <c r="AC11" s="26">
        <v>382.06</v>
      </c>
      <c r="AD11" s="26">
        <v>653.02</v>
      </c>
      <c r="AE11" s="26">
        <v>8.68</v>
      </c>
      <c r="AF11" s="26">
        <f t="shared" si="6"/>
        <v>1352.92</v>
      </c>
      <c r="AG11" s="26">
        <v>268.33999999999997</v>
      </c>
      <c r="AH11" s="26">
        <v>387.27</v>
      </c>
      <c r="AI11" s="26">
        <v>725.58</v>
      </c>
      <c r="AJ11" s="26">
        <v>11.17</v>
      </c>
      <c r="AK11" s="26">
        <f t="shared" si="7"/>
        <v>1392.3600000000001</v>
      </c>
      <c r="AL11" s="26">
        <v>379.42</v>
      </c>
      <c r="AM11" s="26">
        <v>550.34</v>
      </c>
      <c r="AN11" s="26">
        <v>894.56</v>
      </c>
      <c r="AO11" s="26">
        <v>10.1</v>
      </c>
      <c r="AP11" s="26">
        <f t="shared" si="8"/>
        <v>1834.4199999999998</v>
      </c>
      <c r="AQ11" s="26">
        <v>313.35000000000002</v>
      </c>
      <c r="AR11" s="26">
        <v>485.55</v>
      </c>
      <c r="AS11" s="26">
        <v>791.52</v>
      </c>
      <c r="AT11" s="26">
        <v>10.210000000000001</v>
      </c>
      <c r="AU11" s="26">
        <f t="shared" si="9"/>
        <v>1600.63</v>
      </c>
      <c r="AV11" s="26">
        <v>294.06</v>
      </c>
      <c r="AW11" s="26">
        <v>421.38</v>
      </c>
      <c r="AX11" s="26">
        <v>744.4</v>
      </c>
      <c r="AY11" s="26">
        <v>9.83</v>
      </c>
      <c r="AZ11" s="26">
        <f t="shared" si="10"/>
        <v>1469.67</v>
      </c>
      <c r="BA11" s="26">
        <v>303.5</v>
      </c>
      <c r="BB11" s="26">
        <v>447.97</v>
      </c>
      <c r="BC11" s="26">
        <v>850.48</v>
      </c>
      <c r="BD11" s="26">
        <v>14.51</v>
      </c>
      <c r="BE11" s="26">
        <f t="shared" si="11"/>
        <v>1616.46</v>
      </c>
      <c r="BF11" s="26">
        <v>298.64999999999998</v>
      </c>
      <c r="BG11" s="26">
        <v>439.69</v>
      </c>
      <c r="BH11" s="26">
        <v>776.22</v>
      </c>
      <c r="BI11" s="26">
        <v>10.61</v>
      </c>
      <c r="BJ11" s="26">
        <f t="shared" si="12"/>
        <v>1525.1699999999998</v>
      </c>
      <c r="BK11" s="26">
        <v>353.87</v>
      </c>
      <c r="BL11" s="26">
        <v>481.09</v>
      </c>
      <c r="BM11" s="26">
        <v>885.31</v>
      </c>
      <c r="BN11" s="26">
        <v>9.3699999999999992</v>
      </c>
      <c r="BO11" s="26">
        <f t="shared" si="13"/>
        <v>1729.6399999999999</v>
      </c>
    </row>
    <row r="12" spans="1:67" x14ac:dyDescent="0.3">
      <c r="A12" s="6">
        <v>6</v>
      </c>
      <c r="B12" s="2" t="s">
        <v>11</v>
      </c>
      <c r="C12" s="45">
        <f t="shared" si="1"/>
        <v>15812.909999999998</v>
      </c>
      <c r="D12" s="45">
        <f t="shared" si="0"/>
        <v>20334.269999999997</v>
      </c>
      <c r="E12" s="45">
        <f t="shared" si="0"/>
        <v>59726.3</v>
      </c>
      <c r="F12" s="45">
        <f t="shared" si="0"/>
        <v>7040.98</v>
      </c>
      <c r="G12" s="45">
        <f t="shared" si="0"/>
        <v>102914.45999999999</v>
      </c>
      <c r="H12" s="26">
        <v>1424.32</v>
      </c>
      <c r="I12" s="20">
        <v>1871.45</v>
      </c>
      <c r="J12" s="26">
        <v>6228.45</v>
      </c>
      <c r="K12" s="26">
        <v>511.19</v>
      </c>
      <c r="L12" s="26">
        <f t="shared" si="2"/>
        <v>10035.41</v>
      </c>
      <c r="M12" s="26">
        <v>1227.5</v>
      </c>
      <c r="N12" s="20">
        <v>1543.74</v>
      </c>
      <c r="O12" s="26">
        <v>4053.2</v>
      </c>
      <c r="P12" s="26">
        <v>425.5</v>
      </c>
      <c r="Q12" s="26">
        <f t="shared" si="3"/>
        <v>7249.94</v>
      </c>
      <c r="R12" s="26">
        <v>1329.12</v>
      </c>
      <c r="S12" s="20">
        <v>1694.81</v>
      </c>
      <c r="T12" s="26">
        <v>4427.96</v>
      </c>
      <c r="U12" s="26">
        <v>536.29999999999995</v>
      </c>
      <c r="V12" s="26">
        <f t="shared" si="4"/>
        <v>7988.19</v>
      </c>
      <c r="W12" s="26">
        <v>1222.74</v>
      </c>
      <c r="X12" s="20">
        <v>1609.86</v>
      </c>
      <c r="Y12" s="26">
        <v>4571.32</v>
      </c>
      <c r="Z12" s="26">
        <v>549.03</v>
      </c>
      <c r="AA12" s="26">
        <f t="shared" si="5"/>
        <v>7952.95</v>
      </c>
      <c r="AB12" s="26">
        <v>1209.92</v>
      </c>
      <c r="AC12" s="26">
        <v>1584.52</v>
      </c>
      <c r="AD12" s="26">
        <v>4199.0200000000004</v>
      </c>
      <c r="AE12" s="26">
        <v>672.05</v>
      </c>
      <c r="AF12" s="26">
        <f t="shared" si="6"/>
        <v>7665.5100000000011</v>
      </c>
      <c r="AG12" s="26">
        <v>1187.6300000000001</v>
      </c>
      <c r="AH12" s="26">
        <v>1559.34</v>
      </c>
      <c r="AI12" s="26">
        <v>4645.4799999999996</v>
      </c>
      <c r="AJ12" s="26">
        <v>616.53</v>
      </c>
      <c r="AK12" s="26">
        <f t="shared" si="7"/>
        <v>8008.98</v>
      </c>
      <c r="AL12" s="26">
        <v>1338.39</v>
      </c>
      <c r="AM12" s="26">
        <v>1772.88</v>
      </c>
      <c r="AN12" s="26">
        <v>4907.34</v>
      </c>
      <c r="AO12" s="26">
        <v>697.23</v>
      </c>
      <c r="AP12" s="26">
        <f t="shared" si="8"/>
        <v>8715.84</v>
      </c>
      <c r="AQ12" s="26">
        <v>1415.4</v>
      </c>
      <c r="AR12" s="26">
        <v>1778.52</v>
      </c>
      <c r="AS12" s="26">
        <v>5868.5</v>
      </c>
      <c r="AT12" s="26">
        <v>669.6</v>
      </c>
      <c r="AU12" s="26">
        <f t="shared" si="9"/>
        <v>9732.02</v>
      </c>
      <c r="AV12" s="26">
        <v>1247.99</v>
      </c>
      <c r="AW12" s="26">
        <v>1577.16</v>
      </c>
      <c r="AX12" s="26">
        <v>4728.68</v>
      </c>
      <c r="AY12" s="26">
        <v>575.72</v>
      </c>
      <c r="AZ12" s="26">
        <f t="shared" si="10"/>
        <v>8129.55</v>
      </c>
      <c r="BA12" s="26">
        <v>1466.22</v>
      </c>
      <c r="BB12" s="26">
        <v>1855.13</v>
      </c>
      <c r="BC12" s="26">
        <v>5719.89</v>
      </c>
      <c r="BD12" s="26">
        <v>580.52</v>
      </c>
      <c r="BE12" s="26">
        <f t="shared" si="11"/>
        <v>9621.760000000002</v>
      </c>
      <c r="BF12" s="26">
        <v>1315.33</v>
      </c>
      <c r="BG12" s="26">
        <v>1720.33</v>
      </c>
      <c r="BH12" s="26">
        <v>4642.79</v>
      </c>
      <c r="BI12" s="26">
        <v>590.79</v>
      </c>
      <c r="BJ12" s="26">
        <f t="shared" si="12"/>
        <v>8269.24</v>
      </c>
      <c r="BK12" s="26">
        <v>1428.35</v>
      </c>
      <c r="BL12" s="26">
        <v>1766.53</v>
      </c>
      <c r="BM12" s="26">
        <v>5733.67</v>
      </c>
      <c r="BN12" s="26">
        <v>616.52</v>
      </c>
      <c r="BO12" s="26">
        <f t="shared" si="13"/>
        <v>9545.07</v>
      </c>
    </row>
    <row r="13" spans="1:67" x14ac:dyDescent="0.3">
      <c r="A13" s="6">
        <v>7</v>
      </c>
      <c r="B13" s="2" t="s">
        <v>12</v>
      </c>
      <c r="C13" s="45">
        <f t="shared" si="1"/>
        <v>13254.199999999997</v>
      </c>
      <c r="D13" s="45">
        <f t="shared" si="0"/>
        <v>15647.25</v>
      </c>
      <c r="E13" s="45">
        <f t="shared" si="0"/>
        <v>36232.300000000003</v>
      </c>
      <c r="F13" s="45">
        <f t="shared" si="0"/>
        <v>1311.64</v>
      </c>
      <c r="G13" s="45">
        <f t="shared" si="0"/>
        <v>66445.39</v>
      </c>
      <c r="H13" s="26">
        <v>1358.48</v>
      </c>
      <c r="I13" s="20">
        <v>1637.88</v>
      </c>
      <c r="J13" s="26">
        <v>3240.97</v>
      </c>
      <c r="K13" s="26">
        <v>83.05</v>
      </c>
      <c r="L13" s="26">
        <f t="shared" si="2"/>
        <v>6320.38</v>
      </c>
      <c r="M13" s="26">
        <v>1117.48</v>
      </c>
      <c r="N13" s="20">
        <v>1295.06</v>
      </c>
      <c r="O13" s="26">
        <v>2622.68</v>
      </c>
      <c r="P13" s="26">
        <v>112.22</v>
      </c>
      <c r="Q13" s="26">
        <f t="shared" si="3"/>
        <v>5147.4399999999996</v>
      </c>
      <c r="R13" s="26">
        <v>990.07</v>
      </c>
      <c r="S13" s="20">
        <v>1161.8599999999999</v>
      </c>
      <c r="T13" s="26">
        <v>2489.6799999999998</v>
      </c>
      <c r="U13" s="26">
        <v>102.51</v>
      </c>
      <c r="V13" s="26">
        <f t="shared" si="4"/>
        <v>4744.12</v>
      </c>
      <c r="W13" s="26">
        <v>1029.98</v>
      </c>
      <c r="X13" s="20">
        <v>1221.42</v>
      </c>
      <c r="Y13" s="26">
        <v>3053.18</v>
      </c>
      <c r="Z13" s="26">
        <v>100.8</v>
      </c>
      <c r="AA13" s="26">
        <f t="shared" si="5"/>
        <v>5405.38</v>
      </c>
      <c r="AB13" s="26">
        <v>939.32</v>
      </c>
      <c r="AC13" s="26">
        <v>1113.4000000000001</v>
      </c>
      <c r="AD13" s="26">
        <v>2471.29</v>
      </c>
      <c r="AE13" s="26">
        <v>95.49</v>
      </c>
      <c r="AF13" s="26">
        <f t="shared" si="6"/>
        <v>4619.5</v>
      </c>
      <c r="AG13" s="26">
        <v>1040.6099999999999</v>
      </c>
      <c r="AH13" s="26">
        <v>1209.07</v>
      </c>
      <c r="AI13" s="26">
        <v>2490.1999999999998</v>
      </c>
      <c r="AJ13" s="26">
        <v>108.67</v>
      </c>
      <c r="AK13" s="26">
        <f t="shared" si="7"/>
        <v>4848.5499999999993</v>
      </c>
      <c r="AL13" s="26">
        <v>1209.78</v>
      </c>
      <c r="AM13" s="26">
        <v>1425.11</v>
      </c>
      <c r="AN13" s="26">
        <v>5006.97</v>
      </c>
      <c r="AO13" s="26">
        <v>111.68</v>
      </c>
      <c r="AP13" s="26">
        <f t="shared" si="8"/>
        <v>7753.5400000000009</v>
      </c>
      <c r="AQ13" s="26">
        <v>1081.54</v>
      </c>
      <c r="AR13" s="26">
        <v>1275.82</v>
      </c>
      <c r="AS13" s="26">
        <v>2880.33</v>
      </c>
      <c r="AT13" s="26">
        <v>109.38</v>
      </c>
      <c r="AU13" s="26">
        <f t="shared" si="9"/>
        <v>5347.07</v>
      </c>
      <c r="AV13" s="26">
        <v>1012.06</v>
      </c>
      <c r="AW13" s="26">
        <v>1204.79</v>
      </c>
      <c r="AX13" s="26">
        <v>2793.12</v>
      </c>
      <c r="AY13" s="26">
        <v>111.37</v>
      </c>
      <c r="AZ13" s="26">
        <f t="shared" si="10"/>
        <v>5121.3399999999992</v>
      </c>
      <c r="BA13" s="26">
        <v>1151.74</v>
      </c>
      <c r="BB13" s="26">
        <v>1389.93</v>
      </c>
      <c r="BC13" s="26">
        <v>3101.1</v>
      </c>
      <c r="BD13" s="26">
        <v>131.4</v>
      </c>
      <c r="BE13" s="26">
        <f t="shared" si="11"/>
        <v>5774.17</v>
      </c>
      <c r="BF13" s="26">
        <v>1098.07</v>
      </c>
      <c r="BG13" s="26">
        <v>1300.18</v>
      </c>
      <c r="BH13" s="26">
        <v>3025.19</v>
      </c>
      <c r="BI13" s="26">
        <v>120.52</v>
      </c>
      <c r="BJ13" s="26">
        <f t="shared" si="12"/>
        <v>5543.9600000000009</v>
      </c>
      <c r="BK13" s="26">
        <v>1225.07</v>
      </c>
      <c r="BL13" s="26">
        <v>1412.73</v>
      </c>
      <c r="BM13" s="26">
        <v>3057.59</v>
      </c>
      <c r="BN13" s="26">
        <v>124.55</v>
      </c>
      <c r="BO13" s="26">
        <f t="shared" si="13"/>
        <v>5819.9400000000005</v>
      </c>
    </row>
    <row r="14" spans="1:67" x14ac:dyDescent="0.3">
      <c r="A14" s="6">
        <v>8</v>
      </c>
      <c r="B14" s="2" t="s">
        <v>13</v>
      </c>
      <c r="C14" s="45">
        <f t="shared" si="1"/>
        <v>13710.28</v>
      </c>
      <c r="D14" s="45">
        <f t="shared" si="0"/>
        <v>17530.87</v>
      </c>
      <c r="E14" s="45">
        <f t="shared" si="0"/>
        <v>17080.62</v>
      </c>
      <c r="F14" s="45">
        <f t="shared" si="0"/>
        <v>1852.3299999999997</v>
      </c>
      <c r="G14" s="45">
        <f t="shared" si="0"/>
        <v>50174.1</v>
      </c>
      <c r="H14" s="26">
        <v>1372.32</v>
      </c>
      <c r="I14" s="20">
        <v>1741.02</v>
      </c>
      <c r="J14" s="26">
        <v>1525.78</v>
      </c>
      <c r="K14" s="26">
        <v>146.22999999999999</v>
      </c>
      <c r="L14" s="26">
        <f t="shared" si="2"/>
        <v>4785.3499999999995</v>
      </c>
      <c r="M14" s="26">
        <v>1077.56</v>
      </c>
      <c r="N14" s="20">
        <v>1385.88</v>
      </c>
      <c r="O14" s="26">
        <v>1337.91</v>
      </c>
      <c r="P14" s="26">
        <v>122.23</v>
      </c>
      <c r="Q14" s="26">
        <f t="shared" si="3"/>
        <v>3923.5800000000004</v>
      </c>
      <c r="R14" s="26">
        <v>1100.47</v>
      </c>
      <c r="S14" s="20">
        <v>1394.85</v>
      </c>
      <c r="T14" s="26">
        <v>1271.81</v>
      </c>
      <c r="U14" s="26">
        <v>124.87</v>
      </c>
      <c r="V14" s="26">
        <f t="shared" si="4"/>
        <v>3891.9999999999995</v>
      </c>
      <c r="W14" s="26">
        <v>1088.6300000000001</v>
      </c>
      <c r="X14" s="20">
        <v>1380.13</v>
      </c>
      <c r="Y14" s="26">
        <v>1408.09</v>
      </c>
      <c r="Z14" s="26">
        <v>111.14</v>
      </c>
      <c r="AA14" s="26">
        <f t="shared" si="5"/>
        <v>3987.9900000000002</v>
      </c>
      <c r="AB14" s="26">
        <v>1011.96</v>
      </c>
      <c r="AC14" s="26">
        <v>1264.81</v>
      </c>
      <c r="AD14" s="26">
        <v>1250.22</v>
      </c>
      <c r="AE14" s="26">
        <v>99.33</v>
      </c>
      <c r="AF14" s="26">
        <f t="shared" si="6"/>
        <v>3626.3199999999997</v>
      </c>
      <c r="AG14" s="26">
        <v>1046.2</v>
      </c>
      <c r="AH14" s="26">
        <v>1321.4</v>
      </c>
      <c r="AI14" s="26">
        <v>1346.26</v>
      </c>
      <c r="AJ14" s="26">
        <v>155.27000000000001</v>
      </c>
      <c r="AK14" s="26">
        <f t="shared" si="7"/>
        <v>3869.1300000000006</v>
      </c>
      <c r="AL14" s="26">
        <v>1075.0999999999999</v>
      </c>
      <c r="AM14" s="26">
        <v>1370.52</v>
      </c>
      <c r="AN14" s="26">
        <v>1407.04</v>
      </c>
      <c r="AO14" s="26">
        <v>193.11</v>
      </c>
      <c r="AP14" s="26">
        <f t="shared" si="8"/>
        <v>4045.77</v>
      </c>
      <c r="AQ14" s="26">
        <v>1161.72</v>
      </c>
      <c r="AR14" s="26">
        <v>1489.09</v>
      </c>
      <c r="AS14" s="26">
        <v>1839.87</v>
      </c>
      <c r="AT14" s="26">
        <v>191.22</v>
      </c>
      <c r="AU14" s="26">
        <f t="shared" si="9"/>
        <v>4681.9000000000005</v>
      </c>
      <c r="AV14" s="26">
        <v>1077.08</v>
      </c>
      <c r="AW14" s="26">
        <v>1384.78</v>
      </c>
      <c r="AX14" s="26">
        <v>1191.1099999999999</v>
      </c>
      <c r="AY14" s="26">
        <v>174.56</v>
      </c>
      <c r="AZ14" s="26">
        <f t="shared" si="10"/>
        <v>3827.5299999999993</v>
      </c>
      <c r="BA14" s="26">
        <v>1270.8499999999999</v>
      </c>
      <c r="BB14" s="26">
        <v>1601.07</v>
      </c>
      <c r="BC14" s="26">
        <v>1477.37</v>
      </c>
      <c r="BD14" s="26">
        <v>175.88</v>
      </c>
      <c r="BE14" s="26">
        <f t="shared" si="11"/>
        <v>4525.17</v>
      </c>
      <c r="BF14" s="26">
        <v>1136.53</v>
      </c>
      <c r="BG14" s="26">
        <v>1428.73</v>
      </c>
      <c r="BH14" s="26">
        <v>1459.46</v>
      </c>
      <c r="BI14" s="26">
        <v>186.53</v>
      </c>
      <c r="BJ14" s="26">
        <f t="shared" si="12"/>
        <v>4211.25</v>
      </c>
      <c r="BK14" s="26">
        <v>1291.8599999999999</v>
      </c>
      <c r="BL14" s="26">
        <v>1768.59</v>
      </c>
      <c r="BM14" s="26">
        <v>1565.7</v>
      </c>
      <c r="BN14" s="26">
        <v>171.96</v>
      </c>
      <c r="BO14" s="26">
        <f t="shared" si="13"/>
        <v>4798.1099999999997</v>
      </c>
    </row>
    <row r="15" spans="1:67" x14ac:dyDescent="0.3">
      <c r="A15" s="6">
        <v>9</v>
      </c>
      <c r="B15" s="2" t="s">
        <v>14</v>
      </c>
      <c r="C15" s="45">
        <f t="shared" si="1"/>
        <v>23823.75</v>
      </c>
      <c r="D15" s="45">
        <f t="shared" si="0"/>
        <v>32533.82</v>
      </c>
      <c r="E15" s="45">
        <f t="shared" si="0"/>
        <v>29779.309999999998</v>
      </c>
      <c r="F15" s="45">
        <f t="shared" si="0"/>
        <v>15555.699999999999</v>
      </c>
      <c r="G15" s="45">
        <f t="shared" si="0"/>
        <v>101692.58000000002</v>
      </c>
      <c r="H15" s="26">
        <v>2586.6799999999998</v>
      </c>
      <c r="I15" s="20">
        <v>3476.02</v>
      </c>
      <c r="J15" s="26">
        <v>2987.57</v>
      </c>
      <c r="K15" s="26">
        <v>1270.18</v>
      </c>
      <c r="L15" s="26">
        <f t="shared" si="2"/>
        <v>10320.450000000001</v>
      </c>
      <c r="M15" s="26">
        <v>1744.59</v>
      </c>
      <c r="N15" s="20">
        <v>2383.89</v>
      </c>
      <c r="O15" s="26">
        <v>2270.8000000000002</v>
      </c>
      <c r="P15" s="26">
        <v>1069.08</v>
      </c>
      <c r="Q15" s="26">
        <f t="shared" si="3"/>
        <v>7468.36</v>
      </c>
      <c r="R15" s="26">
        <v>1869.7</v>
      </c>
      <c r="S15" s="20">
        <v>2562.73</v>
      </c>
      <c r="T15" s="26">
        <v>2308.25</v>
      </c>
      <c r="U15" s="26">
        <v>1363.47</v>
      </c>
      <c r="V15" s="26">
        <f t="shared" si="4"/>
        <v>8104.1500000000005</v>
      </c>
      <c r="W15" s="26">
        <v>1995.75</v>
      </c>
      <c r="X15" s="20">
        <v>2750.54</v>
      </c>
      <c r="Y15" s="26">
        <v>2608.52</v>
      </c>
      <c r="Z15" s="26">
        <v>1447.22</v>
      </c>
      <c r="AA15" s="26">
        <f t="shared" si="5"/>
        <v>8802.0299999999988</v>
      </c>
      <c r="AB15" s="26">
        <v>1765.56</v>
      </c>
      <c r="AC15" s="26">
        <v>2378.42</v>
      </c>
      <c r="AD15" s="26">
        <v>2059.48</v>
      </c>
      <c r="AE15" s="26">
        <v>1265.01</v>
      </c>
      <c r="AF15" s="26">
        <f t="shared" si="6"/>
        <v>7468.4699999999993</v>
      </c>
      <c r="AG15" s="26">
        <v>1862.38</v>
      </c>
      <c r="AH15" s="26">
        <v>2517.5500000000002</v>
      </c>
      <c r="AI15" s="26">
        <v>2143.0300000000002</v>
      </c>
      <c r="AJ15" s="26">
        <v>1321.48</v>
      </c>
      <c r="AK15" s="26">
        <f t="shared" si="7"/>
        <v>7844.4400000000005</v>
      </c>
      <c r="AL15" s="26">
        <v>2052.3200000000002</v>
      </c>
      <c r="AM15" s="26">
        <v>2811.1</v>
      </c>
      <c r="AN15" s="26">
        <v>2677.14</v>
      </c>
      <c r="AO15" s="26">
        <v>1423.89</v>
      </c>
      <c r="AP15" s="26">
        <f t="shared" si="8"/>
        <v>8964.4499999999989</v>
      </c>
      <c r="AQ15" s="26">
        <v>1863.64</v>
      </c>
      <c r="AR15" s="26">
        <v>2744.22</v>
      </c>
      <c r="AS15" s="26">
        <v>3029.79</v>
      </c>
      <c r="AT15" s="26">
        <v>1335.51</v>
      </c>
      <c r="AU15" s="26">
        <f t="shared" si="9"/>
        <v>8973.16</v>
      </c>
      <c r="AV15" s="26">
        <v>1833.84</v>
      </c>
      <c r="AW15" s="26">
        <v>2539.3200000000002</v>
      </c>
      <c r="AX15" s="26">
        <v>2314.44</v>
      </c>
      <c r="AY15" s="26">
        <v>1323</v>
      </c>
      <c r="AZ15" s="26">
        <f t="shared" si="10"/>
        <v>8010.6</v>
      </c>
      <c r="BA15" s="26">
        <v>2096.9499999999998</v>
      </c>
      <c r="BB15" s="26">
        <v>2880.7</v>
      </c>
      <c r="BC15" s="26">
        <v>2432.66</v>
      </c>
      <c r="BD15" s="26">
        <v>1185.31</v>
      </c>
      <c r="BE15" s="26">
        <f t="shared" si="11"/>
        <v>8595.619999999999</v>
      </c>
      <c r="BF15" s="26">
        <v>1889.91</v>
      </c>
      <c r="BG15" s="26">
        <v>2515.0700000000002</v>
      </c>
      <c r="BH15" s="26">
        <v>2321.3000000000002</v>
      </c>
      <c r="BI15" s="26">
        <v>1327.55</v>
      </c>
      <c r="BJ15" s="26">
        <f t="shared" si="12"/>
        <v>8053.8300000000008</v>
      </c>
      <c r="BK15" s="26">
        <v>2262.4299999999998</v>
      </c>
      <c r="BL15" s="26">
        <v>2974.26</v>
      </c>
      <c r="BM15" s="26">
        <v>2626.33</v>
      </c>
      <c r="BN15" s="26">
        <v>1224</v>
      </c>
      <c r="BO15" s="26">
        <f t="shared" si="13"/>
        <v>9087.02</v>
      </c>
    </row>
    <row r="16" spans="1:67" x14ac:dyDescent="0.3">
      <c r="A16" s="7">
        <v>10</v>
      </c>
      <c r="B16" s="2" t="s">
        <v>15</v>
      </c>
      <c r="C16" s="45">
        <f t="shared" si="1"/>
        <v>5024.6200000000008</v>
      </c>
      <c r="D16" s="45">
        <f t="shared" si="0"/>
        <v>8535.23</v>
      </c>
      <c r="E16" s="45">
        <f t="shared" si="0"/>
        <v>2418.19</v>
      </c>
      <c r="F16" s="45">
        <f t="shared" si="0"/>
        <v>2042.85</v>
      </c>
      <c r="G16" s="45">
        <f t="shared" si="0"/>
        <v>18020.89</v>
      </c>
      <c r="H16" s="26">
        <v>495.98</v>
      </c>
      <c r="I16" s="20">
        <v>796.14</v>
      </c>
      <c r="J16" s="26">
        <v>209.28</v>
      </c>
      <c r="K16" s="26">
        <v>123.81</v>
      </c>
      <c r="L16" s="26">
        <f t="shared" si="2"/>
        <v>1625.2099999999998</v>
      </c>
      <c r="M16" s="26">
        <v>365.17</v>
      </c>
      <c r="N16" s="20">
        <v>623.01</v>
      </c>
      <c r="O16" s="26">
        <v>175.35</v>
      </c>
      <c r="P16" s="26">
        <v>202.36</v>
      </c>
      <c r="Q16" s="26">
        <f t="shared" si="3"/>
        <v>1365.8899999999999</v>
      </c>
      <c r="R16" s="26">
        <v>419.22</v>
      </c>
      <c r="S16" s="20">
        <v>653.73</v>
      </c>
      <c r="T16" s="26">
        <v>179.64</v>
      </c>
      <c r="U16" s="26">
        <v>184.47</v>
      </c>
      <c r="V16" s="26">
        <f t="shared" si="4"/>
        <v>1437.0600000000002</v>
      </c>
      <c r="W16" s="26">
        <v>410.38</v>
      </c>
      <c r="X16" s="20">
        <v>717.86</v>
      </c>
      <c r="Y16" s="26">
        <v>181.51</v>
      </c>
      <c r="Z16" s="26">
        <v>178.06</v>
      </c>
      <c r="AA16" s="26">
        <f t="shared" si="5"/>
        <v>1487.81</v>
      </c>
      <c r="AB16" s="26">
        <v>395.43</v>
      </c>
      <c r="AC16" s="26">
        <v>653.58000000000004</v>
      </c>
      <c r="AD16" s="26">
        <v>175.97</v>
      </c>
      <c r="AE16" s="26">
        <v>153.80000000000001</v>
      </c>
      <c r="AF16" s="26">
        <f t="shared" si="6"/>
        <v>1378.78</v>
      </c>
      <c r="AG16" s="26">
        <v>383.83</v>
      </c>
      <c r="AH16" s="26">
        <v>647.26</v>
      </c>
      <c r="AI16" s="26">
        <v>175.88</v>
      </c>
      <c r="AJ16" s="26">
        <v>189.69</v>
      </c>
      <c r="AK16" s="26">
        <f t="shared" si="7"/>
        <v>1396.6599999999999</v>
      </c>
      <c r="AL16" s="26">
        <v>380.28</v>
      </c>
      <c r="AM16" s="26">
        <v>639.26</v>
      </c>
      <c r="AN16" s="26">
        <v>190.9</v>
      </c>
      <c r="AO16" s="26">
        <v>195.87</v>
      </c>
      <c r="AP16" s="26">
        <f t="shared" si="8"/>
        <v>1406.31</v>
      </c>
      <c r="AQ16" s="26">
        <v>395.98</v>
      </c>
      <c r="AR16" s="26">
        <v>645.71</v>
      </c>
      <c r="AS16" s="26">
        <v>211.57</v>
      </c>
      <c r="AT16" s="26">
        <v>135.16</v>
      </c>
      <c r="AU16" s="26">
        <f t="shared" si="9"/>
        <v>1388.42</v>
      </c>
      <c r="AV16" s="26">
        <v>404.35</v>
      </c>
      <c r="AW16" s="26">
        <v>690.78</v>
      </c>
      <c r="AX16" s="26">
        <v>202.77</v>
      </c>
      <c r="AY16" s="26">
        <v>189.27</v>
      </c>
      <c r="AZ16" s="26">
        <f t="shared" si="10"/>
        <v>1487.17</v>
      </c>
      <c r="BA16" s="26">
        <v>421.19</v>
      </c>
      <c r="BB16" s="26">
        <v>721.14</v>
      </c>
      <c r="BC16" s="26">
        <v>261.39999999999998</v>
      </c>
      <c r="BD16" s="26">
        <v>161.35</v>
      </c>
      <c r="BE16" s="26">
        <f t="shared" si="11"/>
        <v>1565.08</v>
      </c>
      <c r="BF16" s="26">
        <v>399.29</v>
      </c>
      <c r="BG16" s="26">
        <v>689.37</v>
      </c>
      <c r="BH16" s="26">
        <v>214.36</v>
      </c>
      <c r="BI16" s="26">
        <v>188.08</v>
      </c>
      <c r="BJ16" s="26">
        <f t="shared" si="12"/>
        <v>1491.1</v>
      </c>
      <c r="BK16" s="26">
        <v>553.52</v>
      </c>
      <c r="BL16" s="26">
        <v>1057.3900000000001</v>
      </c>
      <c r="BM16" s="26">
        <v>239.56</v>
      </c>
      <c r="BN16" s="26">
        <v>140.93</v>
      </c>
      <c r="BO16" s="26">
        <f t="shared" si="13"/>
        <v>1991.4</v>
      </c>
    </row>
    <row r="17" spans="1:67" x14ac:dyDescent="0.3">
      <c r="A17" s="7">
        <v>11</v>
      </c>
      <c r="B17" s="2" t="s">
        <v>16</v>
      </c>
      <c r="C17" s="45">
        <f t="shared" si="1"/>
        <v>317.08000000000004</v>
      </c>
      <c r="D17" s="45">
        <f t="shared" si="0"/>
        <v>420.02</v>
      </c>
      <c r="E17" s="45">
        <f t="shared" si="0"/>
        <v>2969.2</v>
      </c>
      <c r="F17" s="45">
        <f t="shared" si="0"/>
        <v>0.87000000000000011</v>
      </c>
      <c r="G17" s="45">
        <f t="shared" si="0"/>
        <v>3707.17</v>
      </c>
      <c r="H17" s="26">
        <v>78.760000000000005</v>
      </c>
      <c r="I17" s="20">
        <v>110.17</v>
      </c>
      <c r="J17" s="26">
        <v>236.94</v>
      </c>
      <c r="K17" s="26">
        <v>0.12</v>
      </c>
      <c r="L17" s="26">
        <f t="shared" si="2"/>
        <v>425.99</v>
      </c>
      <c r="M17" s="26">
        <v>25.83</v>
      </c>
      <c r="N17" s="20">
        <v>30.59</v>
      </c>
      <c r="O17" s="26">
        <v>277.95999999999998</v>
      </c>
      <c r="P17" s="26">
        <v>0.04</v>
      </c>
      <c r="Q17" s="26">
        <f t="shared" si="3"/>
        <v>334.42</v>
      </c>
      <c r="R17" s="26">
        <v>20.7</v>
      </c>
      <c r="S17" s="20">
        <v>25.27</v>
      </c>
      <c r="T17" s="26">
        <v>241.49</v>
      </c>
      <c r="U17" s="26">
        <v>0.05</v>
      </c>
      <c r="V17" s="26">
        <f t="shared" si="4"/>
        <v>287.51000000000005</v>
      </c>
      <c r="W17" s="26">
        <v>21.94</v>
      </c>
      <c r="X17" s="20">
        <v>29.51</v>
      </c>
      <c r="Y17" s="26">
        <v>262.42</v>
      </c>
      <c r="Z17" s="26">
        <v>0.1</v>
      </c>
      <c r="AA17" s="26">
        <f t="shared" si="5"/>
        <v>313.97000000000003</v>
      </c>
      <c r="AB17" s="26">
        <v>25.52</v>
      </c>
      <c r="AC17" s="26">
        <v>41.79</v>
      </c>
      <c r="AD17" s="26">
        <v>252.16</v>
      </c>
      <c r="AE17" s="26">
        <v>0.02</v>
      </c>
      <c r="AF17" s="26">
        <f t="shared" si="6"/>
        <v>319.49</v>
      </c>
      <c r="AG17" s="26">
        <v>25.05</v>
      </c>
      <c r="AH17" s="26">
        <v>29.34</v>
      </c>
      <c r="AI17" s="26">
        <v>260.3</v>
      </c>
      <c r="AJ17" s="26">
        <v>0.03</v>
      </c>
      <c r="AK17" s="26">
        <f t="shared" si="7"/>
        <v>314.71999999999997</v>
      </c>
      <c r="AL17" s="26">
        <v>21.97</v>
      </c>
      <c r="AM17" s="26">
        <v>30.75</v>
      </c>
      <c r="AN17" s="26">
        <v>273.35000000000002</v>
      </c>
      <c r="AO17" s="26">
        <v>0.03</v>
      </c>
      <c r="AP17" s="26">
        <f t="shared" si="8"/>
        <v>326.10000000000002</v>
      </c>
      <c r="AQ17" s="26">
        <v>19.399999999999999</v>
      </c>
      <c r="AR17" s="26">
        <v>23.35</v>
      </c>
      <c r="AS17" s="26">
        <v>190.73</v>
      </c>
      <c r="AT17" s="26">
        <v>0.09</v>
      </c>
      <c r="AU17" s="26">
        <f t="shared" si="9"/>
        <v>233.57</v>
      </c>
      <c r="AV17" s="26">
        <v>17.32</v>
      </c>
      <c r="AW17" s="26">
        <v>20.48</v>
      </c>
      <c r="AX17" s="26">
        <v>215.86</v>
      </c>
      <c r="AY17" s="26">
        <v>0.01</v>
      </c>
      <c r="AZ17" s="26">
        <f t="shared" si="10"/>
        <v>253.67000000000002</v>
      </c>
      <c r="BA17" s="26">
        <v>19.32</v>
      </c>
      <c r="BB17" s="26">
        <v>22.89</v>
      </c>
      <c r="BC17" s="26">
        <v>252.87</v>
      </c>
      <c r="BD17" s="26">
        <v>0.1</v>
      </c>
      <c r="BE17" s="26">
        <f t="shared" si="11"/>
        <v>295.18</v>
      </c>
      <c r="BF17" s="26">
        <v>19.07</v>
      </c>
      <c r="BG17" s="26">
        <v>23.3</v>
      </c>
      <c r="BH17" s="26">
        <v>256.68</v>
      </c>
      <c r="BI17" s="26">
        <v>0.13</v>
      </c>
      <c r="BJ17" s="26">
        <f t="shared" si="12"/>
        <v>299.18</v>
      </c>
      <c r="BK17" s="26">
        <v>22.2</v>
      </c>
      <c r="BL17" s="26">
        <v>32.58</v>
      </c>
      <c r="BM17" s="26">
        <v>248.44</v>
      </c>
      <c r="BN17" s="26">
        <v>0.15</v>
      </c>
      <c r="BO17" s="26">
        <f t="shared" si="13"/>
        <v>303.37</v>
      </c>
    </row>
    <row r="18" spans="1:67" x14ac:dyDescent="0.3">
      <c r="A18" s="7">
        <v>12</v>
      </c>
      <c r="B18" s="2" t="s">
        <v>17</v>
      </c>
      <c r="C18" s="45">
        <f t="shared" si="1"/>
        <v>509.49</v>
      </c>
      <c r="D18" s="45">
        <f t="shared" si="0"/>
        <v>627.62</v>
      </c>
      <c r="E18" s="45">
        <f t="shared" si="0"/>
        <v>168.46</v>
      </c>
      <c r="F18" s="45">
        <f t="shared" si="0"/>
        <v>1.9500000000000002</v>
      </c>
      <c r="G18" s="45">
        <f t="shared" si="0"/>
        <v>1307.52</v>
      </c>
      <c r="H18" s="26">
        <v>100.84</v>
      </c>
      <c r="I18" s="20">
        <v>122.08</v>
      </c>
      <c r="J18" s="26">
        <v>15.12</v>
      </c>
      <c r="K18" s="26">
        <v>0.33</v>
      </c>
      <c r="L18" s="26">
        <f t="shared" si="2"/>
        <v>238.37000000000003</v>
      </c>
      <c r="M18" s="26">
        <v>49.56</v>
      </c>
      <c r="N18" s="20">
        <v>60.13</v>
      </c>
      <c r="O18" s="26">
        <v>10.36</v>
      </c>
      <c r="P18" s="26">
        <v>0.24</v>
      </c>
      <c r="Q18" s="26">
        <f t="shared" si="3"/>
        <v>120.28999999999999</v>
      </c>
      <c r="R18" s="26">
        <v>35.46</v>
      </c>
      <c r="S18" s="20">
        <v>46.61</v>
      </c>
      <c r="T18" s="26">
        <v>8.49</v>
      </c>
      <c r="U18" s="26">
        <v>0.05</v>
      </c>
      <c r="V18" s="26">
        <f t="shared" si="4"/>
        <v>90.609999999999985</v>
      </c>
      <c r="W18" s="26">
        <v>28.3</v>
      </c>
      <c r="X18" s="20">
        <v>37.08</v>
      </c>
      <c r="Y18" s="26">
        <v>8.25</v>
      </c>
      <c r="Z18" s="26">
        <v>0.06</v>
      </c>
      <c r="AA18" s="26">
        <f t="shared" si="5"/>
        <v>73.69</v>
      </c>
      <c r="AB18" s="26">
        <v>30.8</v>
      </c>
      <c r="AC18" s="26">
        <v>39.700000000000003</v>
      </c>
      <c r="AD18" s="26">
        <v>11.88</v>
      </c>
      <c r="AE18" s="26">
        <v>0.04</v>
      </c>
      <c r="AF18" s="26">
        <f t="shared" si="6"/>
        <v>82.42</v>
      </c>
      <c r="AG18" s="26">
        <v>30.56</v>
      </c>
      <c r="AH18" s="26">
        <v>37.01</v>
      </c>
      <c r="AI18" s="26">
        <v>13.56</v>
      </c>
      <c r="AJ18" s="26">
        <v>0.04</v>
      </c>
      <c r="AK18" s="26">
        <f t="shared" si="7"/>
        <v>81.17</v>
      </c>
      <c r="AL18" s="26">
        <v>28.01</v>
      </c>
      <c r="AM18" s="26">
        <v>35.869999999999997</v>
      </c>
      <c r="AN18" s="26">
        <v>22.53</v>
      </c>
      <c r="AO18" s="26">
        <v>0.1</v>
      </c>
      <c r="AP18" s="26">
        <f t="shared" si="8"/>
        <v>86.509999999999991</v>
      </c>
      <c r="AQ18" s="26">
        <v>32.409999999999997</v>
      </c>
      <c r="AR18" s="26">
        <v>39.56</v>
      </c>
      <c r="AS18" s="26">
        <v>19.760000000000002</v>
      </c>
      <c r="AT18" s="26">
        <v>0.5</v>
      </c>
      <c r="AU18" s="26">
        <f t="shared" si="9"/>
        <v>92.23</v>
      </c>
      <c r="AV18" s="26">
        <v>38.450000000000003</v>
      </c>
      <c r="AW18" s="26">
        <v>45.85</v>
      </c>
      <c r="AX18" s="26">
        <v>12.17</v>
      </c>
      <c r="AY18" s="26">
        <v>0.21</v>
      </c>
      <c r="AZ18" s="26">
        <f t="shared" si="10"/>
        <v>96.68</v>
      </c>
      <c r="BA18" s="26">
        <v>28.83</v>
      </c>
      <c r="BB18" s="26">
        <v>35.79</v>
      </c>
      <c r="BC18" s="26">
        <v>12.18</v>
      </c>
      <c r="BD18" s="26">
        <v>0.09</v>
      </c>
      <c r="BE18" s="26">
        <f t="shared" si="11"/>
        <v>76.890000000000015</v>
      </c>
      <c r="BF18" s="26">
        <v>36.82</v>
      </c>
      <c r="BG18" s="26">
        <v>48.36</v>
      </c>
      <c r="BH18" s="26">
        <v>15.72</v>
      </c>
      <c r="BI18" s="26">
        <v>0.12</v>
      </c>
      <c r="BJ18" s="26">
        <f t="shared" si="12"/>
        <v>101.02000000000001</v>
      </c>
      <c r="BK18" s="26">
        <v>69.45</v>
      </c>
      <c r="BL18" s="26">
        <v>79.58</v>
      </c>
      <c r="BM18" s="26">
        <v>18.440000000000001</v>
      </c>
      <c r="BN18" s="26">
        <v>0.17</v>
      </c>
      <c r="BO18" s="26">
        <f t="shared" si="13"/>
        <v>167.64</v>
      </c>
    </row>
    <row r="19" spans="1:67" x14ac:dyDescent="0.3">
      <c r="A19" s="7">
        <v>13</v>
      </c>
      <c r="B19" s="2" t="s">
        <v>18</v>
      </c>
      <c r="C19" s="45">
        <f t="shared" si="1"/>
        <v>242.04</v>
      </c>
      <c r="D19" s="45">
        <f t="shared" si="0"/>
        <v>306.77999999999997</v>
      </c>
      <c r="E19" s="45">
        <f t="shared" si="0"/>
        <v>116.04000000000002</v>
      </c>
      <c r="F19" s="45">
        <f t="shared" si="0"/>
        <v>46.58</v>
      </c>
      <c r="G19" s="45">
        <f t="shared" si="0"/>
        <v>711.44</v>
      </c>
      <c r="H19" s="26">
        <v>27.97</v>
      </c>
      <c r="I19" s="20">
        <v>35.65</v>
      </c>
      <c r="J19" s="26">
        <v>15.33</v>
      </c>
      <c r="K19" s="26">
        <v>9.15</v>
      </c>
      <c r="L19" s="26">
        <f t="shared" si="2"/>
        <v>88.100000000000009</v>
      </c>
      <c r="M19" s="26">
        <v>15.44</v>
      </c>
      <c r="N19" s="20">
        <v>21.15</v>
      </c>
      <c r="O19" s="26">
        <v>10.76</v>
      </c>
      <c r="P19" s="26">
        <v>4.6399999999999997</v>
      </c>
      <c r="Q19" s="26">
        <f t="shared" si="3"/>
        <v>51.989999999999995</v>
      </c>
      <c r="R19" s="26">
        <v>30.69</v>
      </c>
      <c r="S19" s="20">
        <v>33.840000000000003</v>
      </c>
      <c r="T19" s="26">
        <v>10.47</v>
      </c>
      <c r="U19" s="26">
        <v>4.2</v>
      </c>
      <c r="V19" s="26">
        <f t="shared" si="4"/>
        <v>79.2</v>
      </c>
      <c r="W19" s="26">
        <v>13.83</v>
      </c>
      <c r="X19" s="20">
        <v>18.190000000000001</v>
      </c>
      <c r="Y19" s="26">
        <v>7.99</v>
      </c>
      <c r="Z19" s="26">
        <v>2.94</v>
      </c>
      <c r="AA19" s="26">
        <f t="shared" si="5"/>
        <v>42.95</v>
      </c>
      <c r="AB19" s="26">
        <v>18.899999999999999</v>
      </c>
      <c r="AC19" s="26">
        <v>22.62</v>
      </c>
      <c r="AD19" s="26">
        <v>7.65</v>
      </c>
      <c r="AE19" s="26">
        <v>2.3199999999999998</v>
      </c>
      <c r="AF19" s="26">
        <f t="shared" si="6"/>
        <v>51.489999999999995</v>
      </c>
      <c r="AG19" s="26">
        <v>15.06</v>
      </c>
      <c r="AH19" s="26">
        <v>23.26</v>
      </c>
      <c r="AI19" s="26">
        <v>9.51</v>
      </c>
      <c r="AJ19" s="26">
        <v>3.75</v>
      </c>
      <c r="AK19" s="26">
        <f t="shared" si="7"/>
        <v>51.58</v>
      </c>
      <c r="AL19" s="26">
        <v>17.989999999999998</v>
      </c>
      <c r="AM19" s="26">
        <v>21.91</v>
      </c>
      <c r="AN19" s="26">
        <v>6.94</v>
      </c>
      <c r="AO19" s="26">
        <v>2.17</v>
      </c>
      <c r="AP19" s="26">
        <f t="shared" si="8"/>
        <v>49.01</v>
      </c>
      <c r="AQ19" s="26">
        <v>23.46</v>
      </c>
      <c r="AR19" s="26">
        <v>29.24</v>
      </c>
      <c r="AS19" s="26">
        <v>11.06</v>
      </c>
      <c r="AT19" s="26">
        <v>2.8</v>
      </c>
      <c r="AU19" s="26">
        <f t="shared" si="9"/>
        <v>66.56</v>
      </c>
      <c r="AV19" s="26">
        <v>15.46</v>
      </c>
      <c r="AW19" s="26">
        <v>19.760000000000002</v>
      </c>
      <c r="AX19" s="26">
        <v>7.43</v>
      </c>
      <c r="AY19" s="26">
        <v>2.96</v>
      </c>
      <c r="AZ19" s="26">
        <f t="shared" si="10"/>
        <v>45.61</v>
      </c>
      <c r="BA19" s="26">
        <v>16.64</v>
      </c>
      <c r="BB19" s="26">
        <v>22.73</v>
      </c>
      <c r="BC19" s="26">
        <v>8.19</v>
      </c>
      <c r="BD19" s="26">
        <v>3.59</v>
      </c>
      <c r="BE19" s="26">
        <f t="shared" si="11"/>
        <v>51.150000000000006</v>
      </c>
      <c r="BF19" s="26">
        <v>15.41</v>
      </c>
      <c r="BG19" s="26">
        <v>21.24</v>
      </c>
      <c r="BH19" s="26">
        <v>10.53</v>
      </c>
      <c r="BI19" s="26">
        <v>4.03</v>
      </c>
      <c r="BJ19" s="26">
        <f t="shared" si="12"/>
        <v>51.21</v>
      </c>
      <c r="BK19" s="26">
        <v>31.19</v>
      </c>
      <c r="BL19" s="26">
        <v>37.19</v>
      </c>
      <c r="BM19" s="26">
        <v>10.18</v>
      </c>
      <c r="BN19" s="26">
        <v>4.03</v>
      </c>
      <c r="BO19" s="26">
        <f t="shared" si="13"/>
        <v>82.59</v>
      </c>
    </row>
    <row r="20" spans="1:67" x14ac:dyDescent="0.3">
      <c r="A20" s="7">
        <v>14</v>
      </c>
      <c r="B20" s="2" t="s">
        <v>19</v>
      </c>
      <c r="C20" s="45">
        <f t="shared" si="1"/>
        <v>249.98000000000002</v>
      </c>
      <c r="D20" s="45">
        <f t="shared" si="0"/>
        <v>345.51</v>
      </c>
      <c r="E20" s="45">
        <f t="shared" si="0"/>
        <v>71.63000000000001</v>
      </c>
      <c r="F20" s="45">
        <f t="shared" si="0"/>
        <v>2.8</v>
      </c>
      <c r="G20" s="45">
        <f t="shared" si="0"/>
        <v>669.92</v>
      </c>
      <c r="H20" s="26">
        <v>34.270000000000003</v>
      </c>
      <c r="I20" s="20">
        <v>49.85</v>
      </c>
      <c r="J20" s="26">
        <v>6.32</v>
      </c>
      <c r="K20" s="26">
        <v>0.28000000000000003</v>
      </c>
      <c r="L20" s="26">
        <f t="shared" si="2"/>
        <v>90.72</v>
      </c>
      <c r="M20" s="26">
        <v>13.33</v>
      </c>
      <c r="N20" s="20">
        <v>23.45</v>
      </c>
      <c r="O20" s="26">
        <v>2.4500000000000002</v>
      </c>
      <c r="P20" s="26">
        <v>0.2</v>
      </c>
      <c r="Q20" s="26">
        <f t="shared" si="3"/>
        <v>39.430000000000007</v>
      </c>
      <c r="R20" s="26">
        <v>25</v>
      </c>
      <c r="S20" s="20">
        <v>31.53</v>
      </c>
      <c r="T20" s="26">
        <v>3.83</v>
      </c>
      <c r="U20" s="26">
        <v>0</v>
      </c>
      <c r="V20" s="26">
        <f t="shared" si="4"/>
        <v>60.36</v>
      </c>
      <c r="W20" s="26">
        <v>15.65</v>
      </c>
      <c r="X20" s="20">
        <v>22.53</v>
      </c>
      <c r="Y20" s="26">
        <v>3.82</v>
      </c>
      <c r="Z20" s="26">
        <v>0.04</v>
      </c>
      <c r="AA20" s="26">
        <f t="shared" si="5"/>
        <v>42.04</v>
      </c>
      <c r="AB20" s="26">
        <v>13.97</v>
      </c>
      <c r="AC20" s="26">
        <v>20.64</v>
      </c>
      <c r="AD20" s="26">
        <v>5.2</v>
      </c>
      <c r="AE20" s="26">
        <v>0.53</v>
      </c>
      <c r="AF20" s="26">
        <f t="shared" si="6"/>
        <v>40.340000000000003</v>
      </c>
      <c r="AG20" s="26">
        <v>23.47</v>
      </c>
      <c r="AH20" s="26">
        <v>29.23</v>
      </c>
      <c r="AI20" s="26">
        <v>3.57</v>
      </c>
      <c r="AJ20" s="26">
        <v>0.13</v>
      </c>
      <c r="AK20" s="26">
        <f t="shared" si="7"/>
        <v>56.400000000000006</v>
      </c>
      <c r="AL20" s="26">
        <v>28.98</v>
      </c>
      <c r="AM20" s="26">
        <v>32.630000000000003</v>
      </c>
      <c r="AN20" s="26">
        <v>7.63</v>
      </c>
      <c r="AO20" s="26">
        <v>0.57999999999999996</v>
      </c>
      <c r="AP20" s="26">
        <f t="shared" si="8"/>
        <v>69.819999999999993</v>
      </c>
      <c r="AQ20" s="26">
        <v>13.64</v>
      </c>
      <c r="AR20" s="26">
        <v>18.82</v>
      </c>
      <c r="AS20" s="26">
        <v>7.15</v>
      </c>
      <c r="AT20" s="26">
        <v>0.13</v>
      </c>
      <c r="AU20" s="26">
        <f t="shared" si="9"/>
        <v>39.74</v>
      </c>
      <c r="AV20" s="26">
        <v>18.53</v>
      </c>
      <c r="AW20" s="26">
        <v>25.12</v>
      </c>
      <c r="AX20" s="26">
        <v>6.2</v>
      </c>
      <c r="AY20" s="26">
        <v>0.05</v>
      </c>
      <c r="AZ20" s="26">
        <f t="shared" si="10"/>
        <v>49.900000000000006</v>
      </c>
      <c r="BA20" s="26">
        <v>18.16</v>
      </c>
      <c r="BB20" s="26">
        <v>27.83</v>
      </c>
      <c r="BC20" s="26">
        <v>9.8699999999999992</v>
      </c>
      <c r="BD20" s="26">
        <v>0.56000000000000005</v>
      </c>
      <c r="BE20" s="26">
        <f t="shared" si="11"/>
        <v>56.419999999999995</v>
      </c>
      <c r="BF20" s="26">
        <v>18.920000000000002</v>
      </c>
      <c r="BG20" s="26">
        <v>28.4</v>
      </c>
      <c r="BH20" s="26">
        <v>8.08</v>
      </c>
      <c r="BI20" s="26">
        <v>0.15</v>
      </c>
      <c r="BJ20" s="26">
        <f t="shared" si="12"/>
        <v>55.55</v>
      </c>
      <c r="BK20" s="26">
        <v>26.06</v>
      </c>
      <c r="BL20" s="26">
        <v>35.479999999999997</v>
      </c>
      <c r="BM20" s="26">
        <v>7.51</v>
      </c>
      <c r="BN20" s="26">
        <v>0.15</v>
      </c>
      <c r="BO20" s="26">
        <f t="shared" si="13"/>
        <v>69.2</v>
      </c>
    </row>
    <row r="21" spans="1:67" x14ac:dyDescent="0.3">
      <c r="A21" s="7">
        <v>15</v>
      </c>
      <c r="B21" s="2" t="s">
        <v>20</v>
      </c>
      <c r="C21" s="45">
        <f t="shared" si="1"/>
        <v>180.72000000000003</v>
      </c>
      <c r="D21" s="45">
        <f t="shared" si="0"/>
        <v>273.44</v>
      </c>
      <c r="E21" s="45">
        <f t="shared" si="0"/>
        <v>45.040000000000006</v>
      </c>
      <c r="F21" s="45">
        <f t="shared" si="0"/>
        <v>0.63000000000000012</v>
      </c>
      <c r="G21" s="45">
        <f t="shared" si="0"/>
        <v>499.83000000000004</v>
      </c>
      <c r="H21" s="26">
        <v>25.38</v>
      </c>
      <c r="I21" s="20">
        <v>40.78</v>
      </c>
      <c r="J21" s="26">
        <v>4.7</v>
      </c>
      <c r="K21" s="26">
        <v>7.0000000000000007E-2</v>
      </c>
      <c r="L21" s="26">
        <f t="shared" si="2"/>
        <v>70.929999999999993</v>
      </c>
      <c r="M21" s="26">
        <v>13.72</v>
      </c>
      <c r="N21" s="20">
        <v>20.89</v>
      </c>
      <c r="O21" s="26">
        <v>3.38</v>
      </c>
      <c r="P21" s="26">
        <v>0.03</v>
      </c>
      <c r="Q21" s="26">
        <f t="shared" si="3"/>
        <v>38.020000000000003</v>
      </c>
      <c r="R21" s="26">
        <v>19.64</v>
      </c>
      <c r="S21" s="20">
        <v>31.45</v>
      </c>
      <c r="T21" s="26">
        <v>4.2300000000000004</v>
      </c>
      <c r="U21" s="26">
        <v>0.05</v>
      </c>
      <c r="V21" s="26">
        <f t="shared" si="4"/>
        <v>55.370000000000005</v>
      </c>
      <c r="W21" s="26">
        <v>14.07</v>
      </c>
      <c r="X21" s="20">
        <v>22.03</v>
      </c>
      <c r="Y21" s="26">
        <v>2.97</v>
      </c>
      <c r="Z21" s="26">
        <v>7.0000000000000007E-2</v>
      </c>
      <c r="AA21" s="26">
        <f t="shared" si="5"/>
        <v>39.14</v>
      </c>
      <c r="AB21" s="26">
        <v>11.67</v>
      </c>
      <c r="AC21" s="26">
        <v>17.28</v>
      </c>
      <c r="AD21" s="26">
        <v>2.91</v>
      </c>
      <c r="AE21" s="26">
        <v>0.05</v>
      </c>
      <c r="AF21" s="26">
        <f t="shared" si="6"/>
        <v>31.910000000000004</v>
      </c>
      <c r="AG21" s="26">
        <v>9.89</v>
      </c>
      <c r="AH21" s="26">
        <v>14.78</v>
      </c>
      <c r="AI21" s="26">
        <v>2.69</v>
      </c>
      <c r="AJ21" s="26">
        <v>0.03</v>
      </c>
      <c r="AK21" s="26">
        <f t="shared" si="7"/>
        <v>27.390000000000004</v>
      </c>
      <c r="AL21" s="26">
        <v>14.87</v>
      </c>
      <c r="AM21" s="26">
        <v>20.98</v>
      </c>
      <c r="AN21" s="26">
        <v>3.53</v>
      </c>
      <c r="AO21" s="26">
        <v>0.06</v>
      </c>
      <c r="AP21" s="26">
        <f t="shared" si="8"/>
        <v>39.440000000000005</v>
      </c>
      <c r="AQ21" s="26">
        <v>9.1999999999999993</v>
      </c>
      <c r="AR21" s="26">
        <v>14.11</v>
      </c>
      <c r="AS21" s="26">
        <v>9.19</v>
      </c>
      <c r="AT21" s="26">
        <v>0.03</v>
      </c>
      <c r="AU21" s="26">
        <f t="shared" si="9"/>
        <v>32.53</v>
      </c>
      <c r="AV21" s="26">
        <v>10.02</v>
      </c>
      <c r="AW21" s="26">
        <v>14.7</v>
      </c>
      <c r="AX21" s="26">
        <v>2.02</v>
      </c>
      <c r="AY21" s="26">
        <v>0.1</v>
      </c>
      <c r="AZ21" s="26">
        <f t="shared" si="10"/>
        <v>26.84</v>
      </c>
      <c r="BA21" s="26">
        <v>15.09</v>
      </c>
      <c r="BB21" s="26">
        <v>20.69</v>
      </c>
      <c r="BC21" s="26">
        <v>2.85</v>
      </c>
      <c r="BD21" s="26">
        <v>0.05</v>
      </c>
      <c r="BE21" s="26">
        <f t="shared" si="11"/>
        <v>38.68</v>
      </c>
      <c r="BF21" s="26">
        <v>18.920000000000002</v>
      </c>
      <c r="BG21" s="26">
        <v>27.04</v>
      </c>
      <c r="BH21" s="26">
        <v>3.36</v>
      </c>
      <c r="BI21" s="26">
        <v>0.02</v>
      </c>
      <c r="BJ21" s="26">
        <f t="shared" si="12"/>
        <v>49.34</v>
      </c>
      <c r="BK21" s="26">
        <v>18.25</v>
      </c>
      <c r="BL21" s="26">
        <v>28.71</v>
      </c>
      <c r="BM21" s="26">
        <v>3.21</v>
      </c>
      <c r="BN21" s="26">
        <v>7.0000000000000007E-2</v>
      </c>
      <c r="BO21" s="26">
        <f t="shared" si="13"/>
        <v>50.24</v>
      </c>
    </row>
    <row r="22" spans="1:67" x14ac:dyDescent="0.3">
      <c r="A22" s="7">
        <v>16</v>
      </c>
      <c r="B22" s="2" t="s">
        <v>21</v>
      </c>
      <c r="C22" s="45">
        <f t="shared" si="1"/>
        <v>387.05000000000007</v>
      </c>
      <c r="D22" s="45">
        <f t="shared" si="0"/>
        <v>512.02</v>
      </c>
      <c r="E22" s="45">
        <f t="shared" si="0"/>
        <v>151.63999999999999</v>
      </c>
      <c r="F22" s="45">
        <f t="shared" si="0"/>
        <v>2.58</v>
      </c>
      <c r="G22" s="45">
        <f t="shared" si="0"/>
        <v>1053.29</v>
      </c>
      <c r="H22" s="26">
        <v>49.43</v>
      </c>
      <c r="I22" s="20">
        <v>69.95</v>
      </c>
      <c r="J22" s="26">
        <v>13.53</v>
      </c>
      <c r="K22" s="26">
        <v>0.47</v>
      </c>
      <c r="L22" s="26">
        <f t="shared" si="2"/>
        <v>133.38</v>
      </c>
      <c r="M22" s="26">
        <v>27.76</v>
      </c>
      <c r="N22" s="20">
        <v>39.549999999999997</v>
      </c>
      <c r="O22" s="26">
        <v>7.04</v>
      </c>
      <c r="P22" s="26">
        <v>0.32</v>
      </c>
      <c r="Q22" s="26">
        <f t="shared" si="3"/>
        <v>74.67</v>
      </c>
      <c r="R22" s="26">
        <v>29.19</v>
      </c>
      <c r="S22" s="20">
        <v>38.54</v>
      </c>
      <c r="T22" s="26">
        <v>7.35</v>
      </c>
      <c r="U22" s="26">
        <v>0.08</v>
      </c>
      <c r="V22" s="26">
        <f t="shared" si="4"/>
        <v>75.16</v>
      </c>
      <c r="W22" s="26">
        <v>31.03</v>
      </c>
      <c r="X22" s="20">
        <v>39.53</v>
      </c>
      <c r="Y22" s="26">
        <v>6.97</v>
      </c>
      <c r="Z22" s="26">
        <v>0.56999999999999995</v>
      </c>
      <c r="AA22" s="26">
        <f t="shared" si="5"/>
        <v>78.099999999999994</v>
      </c>
      <c r="AB22" s="26">
        <v>26.99</v>
      </c>
      <c r="AC22" s="26">
        <v>35.840000000000003</v>
      </c>
      <c r="AD22" s="26">
        <v>15.37</v>
      </c>
      <c r="AE22" s="26">
        <v>0.04</v>
      </c>
      <c r="AF22" s="26">
        <f t="shared" si="6"/>
        <v>78.240000000000009</v>
      </c>
      <c r="AG22" s="26">
        <v>26.96</v>
      </c>
      <c r="AH22" s="26">
        <v>34.770000000000003</v>
      </c>
      <c r="AI22" s="26">
        <v>11.24</v>
      </c>
      <c r="AJ22" s="26">
        <v>0.33</v>
      </c>
      <c r="AK22" s="26">
        <f t="shared" si="7"/>
        <v>73.3</v>
      </c>
      <c r="AL22" s="26">
        <v>30.68</v>
      </c>
      <c r="AM22" s="26">
        <v>40.82</v>
      </c>
      <c r="AN22" s="26">
        <v>19.78</v>
      </c>
      <c r="AO22" s="26">
        <v>0.05</v>
      </c>
      <c r="AP22" s="26">
        <f t="shared" si="8"/>
        <v>91.33</v>
      </c>
      <c r="AQ22" s="26">
        <v>27.35</v>
      </c>
      <c r="AR22" s="26">
        <v>35.74</v>
      </c>
      <c r="AS22" s="26">
        <v>19.93</v>
      </c>
      <c r="AT22" s="26">
        <v>0.13</v>
      </c>
      <c r="AU22" s="26">
        <f t="shared" si="9"/>
        <v>83.15</v>
      </c>
      <c r="AV22" s="26">
        <v>29.45</v>
      </c>
      <c r="AW22" s="26">
        <v>40.47</v>
      </c>
      <c r="AX22" s="26">
        <v>9.26</v>
      </c>
      <c r="AY22" s="26">
        <v>0.06</v>
      </c>
      <c r="AZ22" s="26">
        <f t="shared" si="10"/>
        <v>79.240000000000009</v>
      </c>
      <c r="BA22" s="26">
        <v>30.17</v>
      </c>
      <c r="BB22" s="26">
        <v>38.57</v>
      </c>
      <c r="BC22" s="26">
        <v>11.68</v>
      </c>
      <c r="BD22" s="26">
        <v>0.3</v>
      </c>
      <c r="BE22" s="26">
        <f t="shared" si="11"/>
        <v>80.720000000000013</v>
      </c>
      <c r="BF22" s="26">
        <v>33.299999999999997</v>
      </c>
      <c r="BG22" s="26">
        <v>41.57</v>
      </c>
      <c r="BH22" s="26">
        <v>10.26</v>
      </c>
      <c r="BI22" s="26">
        <v>0.14000000000000001</v>
      </c>
      <c r="BJ22" s="26">
        <f t="shared" si="12"/>
        <v>85.27000000000001</v>
      </c>
      <c r="BK22" s="26">
        <v>44.74</v>
      </c>
      <c r="BL22" s="26">
        <v>56.67</v>
      </c>
      <c r="BM22" s="26">
        <v>19.23</v>
      </c>
      <c r="BN22" s="26">
        <v>0.09</v>
      </c>
      <c r="BO22" s="26">
        <f t="shared" si="13"/>
        <v>120.73</v>
      </c>
    </row>
    <row r="23" spans="1:67" x14ac:dyDescent="0.3">
      <c r="A23" s="7">
        <v>17</v>
      </c>
      <c r="B23" s="2" t="s">
        <v>22</v>
      </c>
      <c r="C23" s="45">
        <f t="shared" si="1"/>
        <v>490.68999999999994</v>
      </c>
      <c r="D23" s="45">
        <f t="shared" si="1"/>
        <v>607.46000000000015</v>
      </c>
      <c r="E23" s="45">
        <f t="shared" si="1"/>
        <v>1137.33</v>
      </c>
      <c r="F23" s="45">
        <f t="shared" si="1"/>
        <v>24.049999999999997</v>
      </c>
      <c r="G23" s="45">
        <f t="shared" si="1"/>
        <v>2259.5299999999997</v>
      </c>
      <c r="H23" s="26">
        <v>51.14</v>
      </c>
      <c r="I23" s="20">
        <v>69.48</v>
      </c>
      <c r="J23" s="26">
        <v>116.72</v>
      </c>
      <c r="K23" s="26">
        <v>2.08</v>
      </c>
      <c r="L23" s="26">
        <f t="shared" si="2"/>
        <v>239.42000000000002</v>
      </c>
      <c r="M23" s="26">
        <v>42.55</v>
      </c>
      <c r="N23" s="20">
        <v>55.6</v>
      </c>
      <c r="O23" s="26">
        <v>113.41</v>
      </c>
      <c r="P23" s="26">
        <v>2.74</v>
      </c>
      <c r="Q23" s="26">
        <f t="shared" si="3"/>
        <v>214.3</v>
      </c>
      <c r="R23" s="26">
        <v>36.79</v>
      </c>
      <c r="S23" s="20">
        <v>44.02</v>
      </c>
      <c r="T23" s="26">
        <v>111.31</v>
      </c>
      <c r="U23" s="26">
        <v>2.0299999999999998</v>
      </c>
      <c r="V23" s="26">
        <f t="shared" si="4"/>
        <v>194.15</v>
      </c>
      <c r="W23" s="26">
        <v>44.42</v>
      </c>
      <c r="X23" s="20">
        <v>50.42</v>
      </c>
      <c r="Y23" s="26">
        <v>80.23</v>
      </c>
      <c r="Z23" s="26">
        <v>0.28999999999999998</v>
      </c>
      <c r="AA23" s="26">
        <f t="shared" si="5"/>
        <v>175.35999999999999</v>
      </c>
      <c r="AB23" s="26">
        <v>42.84</v>
      </c>
      <c r="AC23" s="26">
        <v>49.95</v>
      </c>
      <c r="AD23" s="26">
        <v>88.45</v>
      </c>
      <c r="AE23" s="26">
        <v>7.43</v>
      </c>
      <c r="AF23" s="26">
        <f t="shared" si="6"/>
        <v>188.67000000000002</v>
      </c>
      <c r="AG23" s="26">
        <v>34.909999999999997</v>
      </c>
      <c r="AH23" s="26">
        <v>41.48</v>
      </c>
      <c r="AI23" s="26">
        <v>85.48</v>
      </c>
      <c r="AJ23" s="26">
        <v>2.9</v>
      </c>
      <c r="AK23" s="26">
        <f t="shared" si="7"/>
        <v>164.77</v>
      </c>
      <c r="AL23" s="26">
        <v>34.229999999999997</v>
      </c>
      <c r="AM23" s="26">
        <v>41.88</v>
      </c>
      <c r="AN23" s="26">
        <v>65.94</v>
      </c>
      <c r="AO23" s="26">
        <v>0.26</v>
      </c>
      <c r="AP23" s="26">
        <f t="shared" si="8"/>
        <v>142.31</v>
      </c>
      <c r="AQ23" s="26">
        <v>32.159999999999997</v>
      </c>
      <c r="AR23" s="26">
        <v>41.1</v>
      </c>
      <c r="AS23" s="26">
        <v>87.89</v>
      </c>
      <c r="AT23" s="26">
        <v>1.47</v>
      </c>
      <c r="AU23" s="26">
        <f t="shared" si="9"/>
        <v>162.61999999999998</v>
      </c>
      <c r="AV23" s="26">
        <v>35.07</v>
      </c>
      <c r="AW23" s="26">
        <v>44.48</v>
      </c>
      <c r="AX23" s="26">
        <v>88.93</v>
      </c>
      <c r="AY23" s="26">
        <v>2.8</v>
      </c>
      <c r="AZ23" s="26">
        <f t="shared" si="10"/>
        <v>171.28000000000003</v>
      </c>
      <c r="BA23" s="26">
        <v>43.7</v>
      </c>
      <c r="BB23" s="26">
        <v>58.93</v>
      </c>
      <c r="BC23" s="26">
        <v>97.2</v>
      </c>
      <c r="BD23" s="26">
        <v>0.56000000000000005</v>
      </c>
      <c r="BE23" s="26">
        <f t="shared" si="11"/>
        <v>200.39</v>
      </c>
      <c r="BF23" s="26">
        <v>44.25</v>
      </c>
      <c r="BG23" s="26">
        <v>53.02</v>
      </c>
      <c r="BH23" s="26">
        <v>95.65</v>
      </c>
      <c r="BI23" s="26">
        <v>0.4</v>
      </c>
      <c r="BJ23" s="26">
        <f t="shared" si="12"/>
        <v>193.32000000000002</v>
      </c>
      <c r="BK23" s="26">
        <v>48.63</v>
      </c>
      <c r="BL23" s="26">
        <v>57.1</v>
      </c>
      <c r="BM23" s="26">
        <v>106.12</v>
      </c>
      <c r="BN23" s="26">
        <v>1.0900000000000001</v>
      </c>
      <c r="BO23" s="26">
        <f t="shared" si="13"/>
        <v>212.94000000000003</v>
      </c>
    </row>
    <row r="24" spans="1:67" x14ac:dyDescent="0.3">
      <c r="A24" s="7">
        <v>18</v>
      </c>
      <c r="B24" s="2" t="s">
        <v>23</v>
      </c>
      <c r="C24" s="45">
        <f t="shared" si="1"/>
        <v>4738.58</v>
      </c>
      <c r="D24" s="45">
        <f t="shared" si="1"/>
        <v>6010.28</v>
      </c>
      <c r="E24" s="45">
        <f t="shared" si="1"/>
        <v>3819.71</v>
      </c>
      <c r="F24" s="45">
        <f t="shared" si="1"/>
        <v>1032.94</v>
      </c>
      <c r="G24" s="45">
        <f t="shared" si="1"/>
        <v>15601.509999999998</v>
      </c>
      <c r="H24" s="26">
        <v>480.53</v>
      </c>
      <c r="I24" s="20">
        <v>607.72</v>
      </c>
      <c r="J24" s="26">
        <v>360.27</v>
      </c>
      <c r="K24" s="26">
        <v>64.290000000000006</v>
      </c>
      <c r="L24" s="26">
        <f t="shared" si="2"/>
        <v>1512.81</v>
      </c>
      <c r="M24" s="26">
        <v>356.19</v>
      </c>
      <c r="N24" s="20">
        <v>487.5</v>
      </c>
      <c r="O24" s="26">
        <v>322.41000000000003</v>
      </c>
      <c r="P24" s="26">
        <v>51.05</v>
      </c>
      <c r="Q24" s="26">
        <f t="shared" si="3"/>
        <v>1217.1500000000001</v>
      </c>
      <c r="R24" s="26">
        <v>390.44</v>
      </c>
      <c r="S24" s="20">
        <v>471.72</v>
      </c>
      <c r="T24" s="26">
        <v>294.57</v>
      </c>
      <c r="U24" s="26">
        <v>56.32</v>
      </c>
      <c r="V24" s="26">
        <f t="shared" si="4"/>
        <v>1213.05</v>
      </c>
      <c r="W24" s="26">
        <v>360.69</v>
      </c>
      <c r="X24" s="20">
        <v>450.52</v>
      </c>
      <c r="Y24" s="26">
        <v>299.64999999999998</v>
      </c>
      <c r="Z24" s="26">
        <v>71.900000000000006</v>
      </c>
      <c r="AA24" s="26">
        <f t="shared" si="5"/>
        <v>1182.7600000000002</v>
      </c>
      <c r="AB24" s="26">
        <v>350.41</v>
      </c>
      <c r="AC24" s="26">
        <v>440.19</v>
      </c>
      <c r="AD24" s="26">
        <v>305.5</v>
      </c>
      <c r="AE24" s="26">
        <v>51.43</v>
      </c>
      <c r="AF24" s="26">
        <f t="shared" si="6"/>
        <v>1147.53</v>
      </c>
      <c r="AG24" s="26">
        <v>361.25</v>
      </c>
      <c r="AH24" s="26">
        <v>448.69</v>
      </c>
      <c r="AI24" s="26">
        <v>311.43</v>
      </c>
      <c r="AJ24" s="26">
        <v>53.42</v>
      </c>
      <c r="AK24" s="26">
        <f t="shared" si="7"/>
        <v>1174.7900000000002</v>
      </c>
      <c r="AL24" s="26">
        <v>409.08</v>
      </c>
      <c r="AM24" s="26">
        <v>521.61</v>
      </c>
      <c r="AN24" s="26">
        <v>316.86</v>
      </c>
      <c r="AO24" s="26">
        <v>65.37</v>
      </c>
      <c r="AP24" s="26">
        <f t="shared" si="8"/>
        <v>1312.92</v>
      </c>
      <c r="AQ24" s="26">
        <v>365.92</v>
      </c>
      <c r="AR24" s="26">
        <v>457.44</v>
      </c>
      <c r="AS24" s="26">
        <v>331.15</v>
      </c>
      <c r="AT24" s="26">
        <v>77.37</v>
      </c>
      <c r="AU24" s="26">
        <f t="shared" si="9"/>
        <v>1231.8800000000001</v>
      </c>
      <c r="AV24" s="26">
        <v>363.84</v>
      </c>
      <c r="AW24" s="26">
        <v>461.04</v>
      </c>
      <c r="AX24" s="26">
        <v>337.54</v>
      </c>
      <c r="AY24" s="26">
        <v>140.53</v>
      </c>
      <c r="AZ24" s="26">
        <f t="shared" si="10"/>
        <v>1302.95</v>
      </c>
      <c r="BA24" s="26">
        <v>419.28</v>
      </c>
      <c r="BB24" s="26">
        <v>559.80999999999995</v>
      </c>
      <c r="BC24" s="26">
        <v>296.98</v>
      </c>
      <c r="BD24" s="26">
        <v>96.65</v>
      </c>
      <c r="BE24" s="26">
        <f t="shared" si="11"/>
        <v>1372.72</v>
      </c>
      <c r="BF24" s="26">
        <v>403</v>
      </c>
      <c r="BG24" s="26">
        <v>507.08</v>
      </c>
      <c r="BH24" s="26">
        <v>292.56</v>
      </c>
      <c r="BI24" s="26">
        <v>186.99</v>
      </c>
      <c r="BJ24" s="26">
        <f t="shared" si="12"/>
        <v>1389.6299999999999</v>
      </c>
      <c r="BK24" s="26">
        <v>477.95</v>
      </c>
      <c r="BL24" s="26">
        <v>596.96</v>
      </c>
      <c r="BM24" s="26">
        <v>350.79</v>
      </c>
      <c r="BN24" s="26">
        <v>117.62</v>
      </c>
      <c r="BO24" s="26">
        <f t="shared" si="13"/>
        <v>1543.3200000000002</v>
      </c>
    </row>
    <row r="25" spans="1:67" x14ac:dyDescent="0.3">
      <c r="A25" s="7">
        <v>19</v>
      </c>
      <c r="B25" s="2" t="s">
        <v>24</v>
      </c>
      <c r="C25" s="45">
        <f t="shared" si="1"/>
        <v>19266.559999999998</v>
      </c>
      <c r="D25" s="45">
        <f t="shared" si="1"/>
        <v>23436.029999999995</v>
      </c>
      <c r="E25" s="45">
        <f t="shared" si="1"/>
        <v>15307.85</v>
      </c>
      <c r="F25" s="45">
        <f t="shared" si="1"/>
        <v>4602.5600000000004</v>
      </c>
      <c r="G25" s="45">
        <f t="shared" si="1"/>
        <v>62612.999999999993</v>
      </c>
      <c r="H25" s="26">
        <v>1949.47</v>
      </c>
      <c r="I25" s="20">
        <v>2416.36</v>
      </c>
      <c r="J25" s="26">
        <v>1657.01</v>
      </c>
      <c r="K25" s="26">
        <v>424.4</v>
      </c>
      <c r="L25" s="26">
        <f t="shared" si="2"/>
        <v>6447.24</v>
      </c>
      <c r="M25" s="26">
        <v>1625.34</v>
      </c>
      <c r="N25" s="20">
        <v>1952.4</v>
      </c>
      <c r="O25" s="26">
        <v>1197.47</v>
      </c>
      <c r="P25" s="26">
        <v>387.08</v>
      </c>
      <c r="Q25" s="26">
        <f t="shared" si="3"/>
        <v>5162.29</v>
      </c>
      <c r="R25" s="26">
        <v>1594.03</v>
      </c>
      <c r="S25" s="20">
        <v>1943.64</v>
      </c>
      <c r="T25" s="26">
        <v>1148.19</v>
      </c>
      <c r="U25" s="26">
        <v>368.01</v>
      </c>
      <c r="V25" s="26">
        <f t="shared" si="4"/>
        <v>5053.8700000000008</v>
      </c>
      <c r="W25" s="26">
        <v>1570.54</v>
      </c>
      <c r="X25" s="20">
        <v>1952.69</v>
      </c>
      <c r="Y25" s="26">
        <v>1236.96</v>
      </c>
      <c r="Z25" s="26">
        <v>367.65</v>
      </c>
      <c r="AA25" s="26">
        <f t="shared" si="5"/>
        <v>5127.84</v>
      </c>
      <c r="AB25" s="26">
        <v>1468.83</v>
      </c>
      <c r="AC25" s="26">
        <v>1797.06</v>
      </c>
      <c r="AD25" s="26">
        <v>1166.79</v>
      </c>
      <c r="AE25" s="26">
        <v>367.33</v>
      </c>
      <c r="AF25" s="26">
        <f t="shared" si="6"/>
        <v>4800.01</v>
      </c>
      <c r="AG25" s="26">
        <v>1572.17</v>
      </c>
      <c r="AH25" s="26">
        <v>1897.96</v>
      </c>
      <c r="AI25" s="26">
        <v>1157.8499999999999</v>
      </c>
      <c r="AJ25" s="26">
        <v>312.49</v>
      </c>
      <c r="AK25" s="26">
        <f t="shared" si="7"/>
        <v>4940.4699999999993</v>
      </c>
      <c r="AL25" s="26">
        <v>1451.71</v>
      </c>
      <c r="AM25" s="26">
        <v>1839.21</v>
      </c>
      <c r="AN25" s="26">
        <v>1200.77</v>
      </c>
      <c r="AO25" s="26">
        <v>361.59</v>
      </c>
      <c r="AP25" s="26">
        <f t="shared" si="8"/>
        <v>4853.2800000000007</v>
      </c>
      <c r="AQ25" s="26">
        <v>1496.83</v>
      </c>
      <c r="AR25" s="26">
        <v>1800.46</v>
      </c>
      <c r="AS25" s="26">
        <v>1290.8900000000001</v>
      </c>
      <c r="AT25" s="26">
        <v>326.32</v>
      </c>
      <c r="AU25" s="26">
        <f t="shared" si="9"/>
        <v>4914.5</v>
      </c>
      <c r="AV25" s="26">
        <v>1519.56</v>
      </c>
      <c r="AW25" s="26">
        <v>1827.76</v>
      </c>
      <c r="AX25" s="26">
        <v>1281.08</v>
      </c>
      <c r="AY25" s="26">
        <v>390.33</v>
      </c>
      <c r="AZ25" s="26">
        <f t="shared" si="10"/>
        <v>5018.7299999999996</v>
      </c>
      <c r="BA25" s="26">
        <v>1721.71</v>
      </c>
      <c r="BB25" s="26">
        <v>2051.65</v>
      </c>
      <c r="BC25" s="26">
        <v>1290.28</v>
      </c>
      <c r="BD25" s="26">
        <v>401.57</v>
      </c>
      <c r="BE25" s="26">
        <f t="shared" si="11"/>
        <v>5465.21</v>
      </c>
      <c r="BF25" s="26">
        <v>1604.66</v>
      </c>
      <c r="BG25" s="26">
        <v>1927.33</v>
      </c>
      <c r="BH25" s="26">
        <v>1341.59</v>
      </c>
      <c r="BI25" s="26">
        <v>483.24</v>
      </c>
      <c r="BJ25" s="26">
        <f t="shared" si="12"/>
        <v>5356.82</v>
      </c>
      <c r="BK25" s="26">
        <v>1691.71</v>
      </c>
      <c r="BL25" s="26">
        <v>2029.51</v>
      </c>
      <c r="BM25" s="26">
        <v>1338.97</v>
      </c>
      <c r="BN25" s="26">
        <v>412.55</v>
      </c>
      <c r="BO25" s="26">
        <f t="shared" si="13"/>
        <v>5472.7400000000007</v>
      </c>
    </row>
    <row r="26" spans="1:67" x14ac:dyDescent="0.3">
      <c r="A26" s="7">
        <v>20</v>
      </c>
      <c r="B26" s="2" t="s">
        <v>25</v>
      </c>
      <c r="C26" s="45">
        <f t="shared" si="1"/>
        <v>6309.1699999999992</v>
      </c>
      <c r="D26" s="45">
        <f t="shared" si="1"/>
        <v>8840.2999999999993</v>
      </c>
      <c r="E26" s="45">
        <f t="shared" si="1"/>
        <v>12649.66</v>
      </c>
      <c r="F26" s="45">
        <f t="shared" si="1"/>
        <v>6938.8600000000006</v>
      </c>
      <c r="G26" s="45">
        <f t="shared" si="1"/>
        <v>34737.99</v>
      </c>
      <c r="H26" s="26">
        <v>707.01</v>
      </c>
      <c r="I26" s="20">
        <v>951.5</v>
      </c>
      <c r="J26" s="26">
        <v>1450.81</v>
      </c>
      <c r="K26" s="26">
        <v>591.91</v>
      </c>
      <c r="L26" s="26">
        <f t="shared" si="2"/>
        <v>3701.2299999999996</v>
      </c>
      <c r="M26" s="26">
        <v>434.03</v>
      </c>
      <c r="N26" s="20">
        <v>653.44000000000005</v>
      </c>
      <c r="O26" s="26">
        <v>904.45</v>
      </c>
      <c r="P26" s="26">
        <v>592.44000000000005</v>
      </c>
      <c r="Q26" s="26">
        <f t="shared" si="3"/>
        <v>2584.36</v>
      </c>
      <c r="R26" s="26">
        <v>524.08000000000004</v>
      </c>
      <c r="S26" s="20">
        <v>696.62</v>
      </c>
      <c r="T26" s="26">
        <v>1036.28</v>
      </c>
      <c r="U26" s="26">
        <v>573.23</v>
      </c>
      <c r="V26" s="26">
        <f t="shared" si="4"/>
        <v>2830.21</v>
      </c>
      <c r="W26" s="26">
        <v>538.84</v>
      </c>
      <c r="X26" s="20">
        <v>721.04</v>
      </c>
      <c r="Y26" s="26">
        <v>1016.77</v>
      </c>
      <c r="Z26" s="26">
        <v>581.9</v>
      </c>
      <c r="AA26" s="26">
        <f t="shared" si="5"/>
        <v>2858.55</v>
      </c>
      <c r="AB26" s="26">
        <v>523.4</v>
      </c>
      <c r="AC26" s="26">
        <v>801.7</v>
      </c>
      <c r="AD26" s="26">
        <v>829</v>
      </c>
      <c r="AE26" s="26">
        <v>566.73</v>
      </c>
      <c r="AF26" s="26">
        <f t="shared" si="6"/>
        <v>2720.83</v>
      </c>
      <c r="AG26" s="26">
        <v>452.34</v>
      </c>
      <c r="AH26" s="26">
        <v>637.25</v>
      </c>
      <c r="AI26" s="26">
        <v>985.7</v>
      </c>
      <c r="AJ26" s="26">
        <v>548.15</v>
      </c>
      <c r="AK26" s="26">
        <f t="shared" si="7"/>
        <v>2623.44</v>
      </c>
      <c r="AL26" s="26">
        <v>512.96</v>
      </c>
      <c r="AM26" s="26">
        <v>690.15</v>
      </c>
      <c r="AN26" s="26">
        <v>1164.68</v>
      </c>
      <c r="AO26" s="26">
        <v>518.38</v>
      </c>
      <c r="AP26" s="26">
        <f t="shared" si="8"/>
        <v>2886.17</v>
      </c>
      <c r="AQ26" s="26">
        <v>510.25</v>
      </c>
      <c r="AR26" s="26">
        <v>714.13</v>
      </c>
      <c r="AS26" s="26">
        <v>933.25</v>
      </c>
      <c r="AT26" s="26">
        <v>475.07</v>
      </c>
      <c r="AU26" s="26">
        <f t="shared" si="9"/>
        <v>2632.7000000000003</v>
      </c>
      <c r="AV26" s="26">
        <v>493.99</v>
      </c>
      <c r="AW26" s="26">
        <v>678.71</v>
      </c>
      <c r="AX26" s="26">
        <v>858.75</v>
      </c>
      <c r="AY26" s="26">
        <v>600.08000000000004</v>
      </c>
      <c r="AZ26" s="26">
        <f t="shared" si="10"/>
        <v>2631.53</v>
      </c>
      <c r="BA26" s="26">
        <v>504.9</v>
      </c>
      <c r="BB26" s="26">
        <v>682.61</v>
      </c>
      <c r="BC26" s="26">
        <v>1269.6600000000001</v>
      </c>
      <c r="BD26" s="26">
        <v>636.16</v>
      </c>
      <c r="BE26" s="26">
        <f t="shared" si="11"/>
        <v>3093.33</v>
      </c>
      <c r="BF26" s="26">
        <v>532.74</v>
      </c>
      <c r="BG26" s="26">
        <v>740.27</v>
      </c>
      <c r="BH26" s="26">
        <v>1034.6300000000001</v>
      </c>
      <c r="BI26" s="26">
        <v>625.13</v>
      </c>
      <c r="BJ26" s="26">
        <f t="shared" si="12"/>
        <v>2932.7700000000004</v>
      </c>
      <c r="BK26" s="26">
        <v>574.63</v>
      </c>
      <c r="BL26" s="26">
        <v>872.88</v>
      </c>
      <c r="BM26" s="26">
        <v>1165.68</v>
      </c>
      <c r="BN26" s="26">
        <v>629.67999999999995</v>
      </c>
      <c r="BO26" s="26">
        <f t="shared" si="13"/>
        <v>3242.87</v>
      </c>
    </row>
    <row r="27" spans="1:67" x14ac:dyDescent="0.3">
      <c r="A27" s="7">
        <v>21</v>
      </c>
      <c r="B27" s="2" t="s">
        <v>26</v>
      </c>
      <c r="C27" s="45">
        <f t="shared" si="1"/>
        <v>13822.590000000002</v>
      </c>
      <c r="D27" s="45">
        <f t="shared" si="1"/>
        <v>16455.48</v>
      </c>
      <c r="E27" s="45">
        <f t="shared" si="1"/>
        <v>15102.230000000001</v>
      </c>
      <c r="F27" s="45">
        <f t="shared" si="1"/>
        <v>9367.67</v>
      </c>
      <c r="G27" s="45">
        <f t="shared" si="1"/>
        <v>54747.97</v>
      </c>
      <c r="H27" s="26">
        <v>1400.05</v>
      </c>
      <c r="I27" s="20">
        <v>1659.57</v>
      </c>
      <c r="J27" s="26">
        <v>1195.53</v>
      </c>
      <c r="K27" s="26">
        <v>780.59</v>
      </c>
      <c r="L27" s="26">
        <f t="shared" si="2"/>
        <v>5035.74</v>
      </c>
      <c r="M27" s="26">
        <v>1029.25</v>
      </c>
      <c r="N27" s="20">
        <v>1254.92</v>
      </c>
      <c r="O27" s="26">
        <v>1337.55</v>
      </c>
      <c r="P27" s="26">
        <v>776.01</v>
      </c>
      <c r="Q27" s="26">
        <f t="shared" si="3"/>
        <v>4397.7300000000005</v>
      </c>
      <c r="R27" s="26">
        <v>1130.1400000000001</v>
      </c>
      <c r="S27" s="20">
        <v>1322.65</v>
      </c>
      <c r="T27" s="26">
        <v>1122.3900000000001</v>
      </c>
      <c r="U27" s="26">
        <v>804.79</v>
      </c>
      <c r="V27" s="26">
        <f t="shared" si="4"/>
        <v>4379.97</v>
      </c>
      <c r="W27" s="26">
        <v>1096.55</v>
      </c>
      <c r="X27" s="20">
        <v>1300.33</v>
      </c>
      <c r="Y27" s="26">
        <v>1094.5899999999999</v>
      </c>
      <c r="Z27" s="26">
        <v>753.93</v>
      </c>
      <c r="AA27" s="26">
        <f t="shared" si="5"/>
        <v>4245.4000000000005</v>
      </c>
      <c r="AB27" s="26">
        <v>1153.31</v>
      </c>
      <c r="AC27" s="26">
        <v>1332.99</v>
      </c>
      <c r="AD27" s="26">
        <v>1205.2</v>
      </c>
      <c r="AE27" s="26">
        <v>716.77</v>
      </c>
      <c r="AF27" s="26">
        <f t="shared" si="6"/>
        <v>4408.2700000000004</v>
      </c>
      <c r="AG27" s="26">
        <v>1010.47</v>
      </c>
      <c r="AH27" s="26">
        <v>1197.3699999999999</v>
      </c>
      <c r="AI27" s="26">
        <v>1301.31</v>
      </c>
      <c r="AJ27" s="26">
        <v>739.97</v>
      </c>
      <c r="AK27" s="26">
        <f t="shared" si="7"/>
        <v>4249.12</v>
      </c>
      <c r="AL27" s="26">
        <v>1051.33</v>
      </c>
      <c r="AM27" s="26">
        <v>1306.47</v>
      </c>
      <c r="AN27" s="26">
        <v>1121.7</v>
      </c>
      <c r="AO27" s="26">
        <v>697.44</v>
      </c>
      <c r="AP27" s="26">
        <f t="shared" si="8"/>
        <v>4176.9400000000005</v>
      </c>
      <c r="AQ27" s="26">
        <v>1080.6600000000001</v>
      </c>
      <c r="AR27" s="26">
        <v>1251.5899999999999</v>
      </c>
      <c r="AS27" s="26">
        <v>1161.06</v>
      </c>
      <c r="AT27" s="26">
        <v>801.77</v>
      </c>
      <c r="AU27" s="26">
        <f t="shared" si="9"/>
        <v>4295.08</v>
      </c>
      <c r="AV27" s="26">
        <v>1071.42</v>
      </c>
      <c r="AW27" s="26">
        <v>1276.83</v>
      </c>
      <c r="AX27" s="26">
        <v>1207.1099999999999</v>
      </c>
      <c r="AY27" s="26">
        <v>796.06</v>
      </c>
      <c r="AZ27" s="26">
        <f t="shared" si="10"/>
        <v>4351.42</v>
      </c>
      <c r="BA27" s="26">
        <v>1186.99</v>
      </c>
      <c r="BB27" s="26">
        <v>1428.72</v>
      </c>
      <c r="BC27" s="26">
        <v>1485.86</v>
      </c>
      <c r="BD27" s="26">
        <v>861.59</v>
      </c>
      <c r="BE27" s="26">
        <f t="shared" si="11"/>
        <v>4963.16</v>
      </c>
      <c r="BF27" s="26">
        <v>1232.02</v>
      </c>
      <c r="BG27" s="26">
        <v>1464.73</v>
      </c>
      <c r="BH27" s="26">
        <v>1603.46</v>
      </c>
      <c r="BI27" s="26">
        <v>835.6</v>
      </c>
      <c r="BJ27" s="26">
        <f t="shared" si="12"/>
        <v>5135.8100000000004</v>
      </c>
      <c r="BK27" s="26">
        <v>1380.4</v>
      </c>
      <c r="BL27" s="26">
        <v>1659.31</v>
      </c>
      <c r="BM27" s="26">
        <v>1266.47</v>
      </c>
      <c r="BN27" s="26">
        <v>803.15</v>
      </c>
      <c r="BO27" s="26">
        <f t="shared" si="13"/>
        <v>5109.33</v>
      </c>
    </row>
    <row r="28" spans="1:67" x14ac:dyDescent="0.3">
      <c r="A28" s="7">
        <v>22</v>
      </c>
      <c r="B28" s="2" t="s">
        <v>41</v>
      </c>
      <c r="C28" s="45">
        <f t="shared" si="1"/>
        <v>6890.1899999999987</v>
      </c>
      <c r="D28" s="45">
        <f t="shared" si="1"/>
        <v>8174.6100000000006</v>
      </c>
      <c r="E28" s="45">
        <f t="shared" si="1"/>
        <v>12101.340000000002</v>
      </c>
      <c r="F28" s="45">
        <f t="shared" si="1"/>
        <v>7707.8099999999995</v>
      </c>
      <c r="G28" s="45">
        <f t="shared" si="1"/>
        <v>34873.949999999997</v>
      </c>
      <c r="H28" s="26">
        <v>757.91</v>
      </c>
      <c r="I28" s="20">
        <v>879.53</v>
      </c>
      <c r="J28" s="26">
        <v>1183.1400000000001</v>
      </c>
      <c r="K28" s="26">
        <v>687.46</v>
      </c>
      <c r="L28" s="26">
        <f t="shared" si="2"/>
        <v>3508.04</v>
      </c>
      <c r="M28" s="26">
        <v>471.03</v>
      </c>
      <c r="N28" s="20">
        <v>582.57000000000005</v>
      </c>
      <c r="O28" s="26">
        <v>821.4</v>
      </c>
      <c r="P28" s="26">
        <v>649.79</v>
      </c>
      <c r="Q28" s="26">
        <f t="shared" si="3"/>
        <v>2524.79</v>
      </c>
      <c r="R28" s="26">
        <v>606.54999999999995</v>
      </c>
      <c r="S28" s="20">
        <v>706.2</v>
      </c>
      <c r="T28" s="26">
        <v>1030.82</v>
      </c>
      <c r="U28" s="26">
        <v>668.47</v>
      </c>
      <c r="V28" s="26">
        <f t="shared" si="4"/>
        <v>3012.04</v>
      </c>
      <c r="W28" s="26">
        <v>516</v>
      </c>
      <c r="X28" s="20">
        <v>627.30999999999995</v>
      </c>
      <c r="Y28" s="26">
        <v>1017.76</v>
      </c>
      <c r="Z28" s="26">
        <v>643.51</v>
      </c>
      <c r="AA28" s="26">
        <f t="shared" si="5"/>
        <v>2804.58</v>
      </c>
      <c r="AB28" s="26">
        <v>604.91</v>
      </c>
      <c r="AC28" s="26">
        <v>709.86</v>
      </c>
      <c r="AD28" s="26">
        <v>938.64</v>
      </c>
      <c r="AE28" s="26">
        <v>642.49</v>
      </c>
      <c r="AF28" s="26">
        <f t="shared" si="6"/>
        <v>2895.8999999999996</v>
      </c>
      <c r="AG28" s="26">
        <v>540.97</v>
      </c>
      <c r="AH28" s="26">
        <v>630.91</v>
      </c>
      <c r="AI28" s="26">
        <v>916.16</v>
      </c>
      <c r="AJ28" s="26">
        <v>595.63</v>
      </c>
      <c r="AK28" s="26">
        <f t="shared" si="7"/>
        <v>2683.67</v>
      </c>
      <c r="AL28" s="26">
        <v>531.34</v>
      </c>
      <c r="AM28" s="26">
        <v>636.66</v>
      </c>
      <c r="AN28" s="26">
        <v>966.89</v>
      </c>
      <c r="AO28" s="26">
        <v>546.48</v>
      </c>
      <c r="AP28" s="26">
        <f t="shared" si="8"/>
        <v>2681.37</v>
      </c>
      <c r="AQ28" s="26">
        <v>536.25</v>
      </c>
      <c r="AR28" s="26">
        <v>625.23</v>
      </c>
      <c r="AS28" s="26">
        <v>1124.17</v>
      </c>
      <c r="AT28" s="26">
        <v>650.05999999999995</v>
      </c>
      <c r="AU28" s="26">
        <f t="shared" si="9"/>
        <v>2935.71</v>
      </c>
      <c r="AV28" s="26">
        <v>489.65</v>
      </c>
      <c r="AW28" s="26">
        <v>605.82000000000005</v>
      </c>
      <c r="AX28" s="26">
        <v>900.73</v>
      </c>
      <c r="AY28" s="26">
        <v>616.29999999999995</v>
      </c>
      <c r="AZ28" s="26">
        <f t="shared" si="10"/>
        <v>2612.5</v>
      </c>
      <c r="BA28" s="26">
        <v>587.4</v>
      </c>
      <c r="BB28" s="26">
        <v>700.6</v>
      </c>
      <c r="BC28" s="26">
        <v>1015.21</v>
      </c>
      <c r="BD28" s="26">
        <v>645.33000000000004</v>
      </c>
      <c r="BE28" s="26">
        <f t="shared" si="11"/>
        <v>2948.54</v>
      </c>
      <c r="BF28" s="26">
        <v>597.74</v>
      </c>
      <c r="BG28" s="26">
        <v>712.07</v>
      </c>
      <c r="BH28" s="26">
        <v>1130.32</v>
      </c>
      <c r="BI28" s="26">
        <v>683.74</v>
      </c>
      <c r="BJ28" s="26">
        <f t="shared" si="12"/>
        <v>3123.87</v>
      </c>
      <c r="BK28" s="26">
        <v>650.44000000000005</v>
      </c>
      <c r="BL28" s="26">
        <v>757.85</v>
      </c>
      <c r="BM28" s="26">
        <v>1056.0999999999999</v>
      </c>
      <c r="BN28" s="26">
        <v>678.55</v>
      </c>
      <c r="BO28" s="26">
        <f t="shared" si="13"/>
        <v>3142.9399999999996</v>
      </c>
    </row>
    <row r="29" spans="1:67" x14ac:dyDescent="0.3">
      <c r="A29" s="7">
        <v>23</v>
      </c>
      <c r="B29" s="2" t="s">
        <v>27</v>
      </c>
      <c r="C29" s="45">
        <f t="shared" si="1"/>
        <v>10336.14</v>
      </c>
      <c r="D29" s="45">
        <f t="shared" si="1"/>
        <v>13072.07</v>
      </c>
      <c r="E29" s="45">
        <f t="shared" si="1"/>
        <v>11211.260000000002</v>
      </c>
      <c r="F29" s="45">
        <f t="shared" si="1"/>
        <v>7554.4600000000009</v>
      </c>
      <c r="G29" s="45">
        <f t="shared" si="1"/>
        <v>42173.930000000008</v>
      </c>
      <c r="H29" s="26">
        <v>1004.45</v>
      </c>
      <c r="I29" s="20">
        <v>1286.6199999999999</v>
      </c>
      <c r="J29" s="26">
        <v>1322.22</v>
      </c>
      <c r="K29" s="26">
        <v>653.75</v>
      </c>
      <c r="L29" s="26">
        <f t="shared" si="2"/>
        <v>4267.04</v>
      </c>
      <c r="M29" s="26">
        <v>764.11</v>
      </c>
      <c r="N29" s="20">
        <v>987.45</v>
      </c>
      <c r="O29" s="26">
        <v>947.92</v>
      </c>
      <c r="P29" s="26">
        <v>681.89</v>
      </c>
      <c r="Q29" s="26">
        <f t="shared" si="3"/>
        <v>3381.37</v>
      </c>
      <c r="R29" s="26">
        <v>820.65</v>
      </c>
      <c r="S29" s="20">
        <v>1037.27</v>
      </c>
      <c r="T29" s="26">
        <v>889.85</v>
      </c>
      <c r="U29" s="26">
        <v>637.44000000000005</v>
      </c>
      <c r="V29" s="26">
        <f t="shared" si="4"/>
        <v>3385.21</v>
      </c>
      <c r="W29" s="26">
        <v>794.89</v>
      </c>
      <c r="X29" s="20">
        <v>1044.94</v>
      </c>
      <c r="Y29" s="26">
        <v>900.37</v>
      </c>
      <c r="Z29" s="26">
        <v>584.85</v>
      </c>
      <c r="AA29" s="26">
        <f t="shared" si="5"/>
        <v>3325.0499999999997</v>
      </c>
      <c r="AB29" s="26">
        <v>765.04</v>
      </c>
      <c r="AC29" s="26">
        <v>978.04</v>
      </c>
      <c r="AD29" s="26">
        <v>734.06</v>
      </c>
      <c r="AE29" s="26">
        <v>586.74</v>
      </c>
      <c r="AF29" s="26">
        <f t="shared" si="6"/>
        <v>3063.88</v>
      </c>
      <c r="AG29" s="26">
        <v>788.13</v>
      </c>
      <c r="AH29" s="26">
        <v>989.23</v>
      </c>
      <c r="AI29" s="26">
        <v>722.77</v>
      </c>
      <c r="AJ29" s="26">
        <v>617.54</v>
      </c>
      <c r="AK29" s="26">
        <f t="shared" si="7"/>
        <v>3117.67</v>
      </c>
      <c r="AL29" s="26">
        <v>828.75</v>
      </c>
      <c r="AM29" s="26">
        <v>1060</v>
      </c>
      <c r="AN29" s="26">
        <v>827.69</v>
      </c>
      <c r="AO29" s="26">
        <v>609.05999999999995</v>
      </c>
      <c r="AP29" s="26">
        <f t="shared" si="8"/>
        <v>3325.5</v>
      </c>
      <c r="AQ29" s="26">
        <v>881.06</v>
      </c>
      <c r="AR29" s="26">
        <v>1112.17</v>
      </c>
      <c r="AS29" s="26">
        <v>1016.85</v>
      </c>
      <c r="AT29" s="26">
        <v>635.96</v>
      </c>
      <c r="AU29" s="26">
        <f t="shared" si="9"/>
        <v>3646.04</v>
      </c>
      <c r="AV29" s="26">
        <v>867.98</v>
      </c>
      <c r="AW29" s="26">
        <v>1110.45</v>
      </c>
      <c r="AX29" s="26">
        <v>792.36</v>
      </c>
      <c r="AY29" s="26">
        <v>652.07000000000005</v>
      </c>
      <c r="AZ29" s="26">
        <f t="shared" si="10"/>
        <v>3422.86</v>
      </c>
      <c r="BA29" s="26">
        <v>917.95</v>
      </c>
      <c r="BB29" s="26">
        <v>1152.45</v>
      </c>
      <c r="BC29" s="26">
        <v>989.98</v>
      </c>
      <c r="BD29" s="26">
        <v>633.29999999999995</v>
      </c>
      <c r="BE29" s="26">
        <f t="shared" si="11"/>
        <v>3693.6800000000003</v>
      </c>
      <c r="BF29" s="26">
        <v>909.09</v>
      </c>
      <c r="BG29" s="26">
        <v>1105.8900000000001</v>
      </c>
      <c r="BH29" s="26">
        <v>935.93</v>
      </c>
      <c r="BI29" s="26">
        <v>620.66999999999996</v>
      </c>
      <c r="BJ29" s="26">
        <f t="shared" si="12"/>
        <v>3571.58</v>
      </c>
      <c r="BK29" s="26">
        <v>994.04</v>
      </c>
      <c r="BL29" s="26">
        <v>1207.56</v>
      </c>
      <c r="BM29" s="26">
        <v>1131.26</v>
      </c>
      <c r="BN29" s="26">
        <v>641.19000000000005</v>
      </c>
      <c r="BO29" s="26">
        <f t="shared" si="13"/>
        <v>3974.0499999999997</v>
      </c>
    </row>
    <row r="30" spans="1:67" x14ac:dyDescent="0.3">
      <c r="A30" s="7">
        <v>24</v>
      </c>
      <c r="B30" s="2" t="s">
        <v>42</v>
      </c>
      <c r="C30" s="45">
        <f t="shared" si="1"/>
        <v>34753.229999999996</v>
      </c>
      <c r="D30" s="45">
        <f t="shared" si="1"/>
        <v>42370.54</v>
      </c>
      <c r="E30" s="45">
        <f t="shared" si="1"/>
        <v>40019.97</v>
      </c>
      <c r="F30" s="45">
        <f t="shared" si="1"/>
        <v>8024.63</v>
      </c>
      <c r="G30" s="45">
        <f t="shared" si="1"/>
        <v>125168.37</v>
      </c>
      <c r="H30" s="26">
        <v>3436.53</v>
      </c>
      <c r="I30" s="20">
        <v>4064.5</v>
      </c>
      <c r="J30" s="26">
        <v>3555.91</v>
      </c>
      <c r="K30" s="26">
        <v>664.43</v>
      </c>
      <c r="L30" s="26">
        <f t="shared" si="2"/>
        <v>11721.37</v>
      </c>
      <c r="M30" s="26">
        <v>2729.13</v>
      </c>
      <c r="N30" s="20">
        <v>3371.18</v>
      </c>
      <c r="O30" s="26">
        <v>3025.07</v>
      </c>
      <c r="P30" s="26">
        <v>674.5</v>
      </c>
      <c r="Q30" s="26">
        <f t="shared" si="3"/>
        <v>9799.8799999999992</v>
      </c>
      <c r="R30" s="26">
        <v>2808.4</v>
      </c>
      <c r="S30" s="20">
        <v>3500.3</v>
      </c>
      <c r="T30" s="26">
        <v>3134.63</v>
      </c>
      <c r="U30" s="26">
        <v>676.38</v>
      </c>
      <c r="V30" s="26">
        <f t="shared" si="4"/>
        <v>10119.710000000001</v>
      </c>
      <c r="W30" s="26">
        <v>2679.04</v>
      </c>
      <c r="X30" s="20">
        <v>3292.7</v>
      </c>
      <c r="Y30" s="26">
        <v>3184.55</v>
      </c>
      <c r="Z30" s="26">
        <v>631.04</v>
      </c>
      <c r="AA30" s="26">
        <f t="shared" si="5"/>
        <v>9787.3300000000017</v>
      </c>
      <c r="AB30" s="26">
        <v>2617.37</v>
      </c>
      <c r="AC30" s="26">
        <v>3210.74</v>
      </c>
      <c r="AD30" s="26">
        <v>3288.57</v>
      </c>
      <c r="AE30" s="26">
        <v>648.08000000000004</v>
      </c>
      <c r="AF30" s="26">
        <f t="shared" si="6"/>
        <v>9764.76</v>
      </c>
      <c r="AG30" s="26">
        <v>2735.32</v>
      </c>
      <c r="AH30" s="26">
        <v>3399.91</v>
      </c>
      <c r="AI30" s="26">
        <v>3296.54</v>
      </c>
      <c r="AJ30" s="26">
        <v>697.27</v>
      </c>
      <c r="AK30" s="26">
        <f t="shared" si="7"/>
        <v>10129.040000000001</v>
      </c>
      <c r="AL30" s="26">
        <v>2616.16</v>
      </c>
      <c r="AM30" s="26">
        <v>3165.53</v>
      </c>
      <c r="AN30" s="26">
        <v>3289.85</v>
      </c>
      <c r="AO30" s="26">
        <v>658.64</v>
      </c>
      <c r="AP30" s="26">
        <f t="shared" si="8"/>
        <v>9730.18</v>
      </c>
      <c r="AQ30" s="26">
        <v>2981.72</v>
      </c>
      <c r="AR30" s="26">
        <v>3665.77</v>
      </c>
      <c r="AS30" s="26">
        <v>3475.42</v>
      </c>
      <c r="AT30" s="26">
        <v>730.35</v>
      </c>
      <c r="AU30" s="26">
        <f t="shared" si="9"/>
        <v>10853.26</v>
      </c>
      <c r="AV30" s="26">
        <v>2801.72</v>
      </c>
      <c r="AW30" s="26">
        <v>3357.84</v>
      </c>
      <c r="AX30" s="26">
        <v>3044.73</v>
      </c>
      <c r="AY30" s="26">
        <v>669.96</v>
      </c>
      <c r="AZ30" s="26">
        <f t="shared" si="10"/>
        <v>9874.25</v>
      </c>
      <c r="BA30" s="26">
        <v>3033.7</v>
      </c>
      <c r="BB30" s="26">
        <v>3627.27</v>
      </c>
      <c r="BC30" s="26">
        <v>3610.59</v>
      </c>
      <c r="BD30" s="26">
        <v>695.9</v>
      </c>
      <c r="BE30" s="26">
        <f t="shared" si="11"/>
        <v>10967.46</v>
      </c>
      <c r="BF30" s="26">
        <v>3103.69</v>
      </c>
      <c r="BG30" s="26">
        <v>3808.84</v>
      </c>
      <c r="BH30" s="26">
        <v>3428.24</v>
      </c>
      <c r="BI30" s="26">
        <v>688.12</v>
      </c>
      <c r="BJ30" s="26">
        <f t="shared" si="12"/>
        <v>11028.890000000001</v>
      </c>
      <c r="BK30" s="26">
        <v>3210.45</v>
      </c>
      <c r="BL30" s="26">
        <v>3905.96</v>
      </c>
      <c r="BM30" s="26">
        <v>3685.87</v>
      </c>
      <c r="BN30" s="26">
        <v>589.96</v>
      </c>
      <c r="BO30" s="26">
        <f t="shared" si="13"/>
        <v>11392.239999999998</v>
      </c>
    </row>
    <row r="31" spans="1:67" x14ac:dyDescent="0.3">
      <c r="A31" s="7">
        <v>25</v>
      </c>
      <c r="B31" s="2" t="s">
        <v>28</v>
      </c>
      <c r="C31" s="45">
        <f t="shared" si="1"/>
        <v>0.52</v>
      </c>
      <c r="D31" s="45">
        <f t="shared" si="1"/>
        <v>0.51</v>
      </c>
      <c r="E31" s="45">
        <f t="shared" si="1"/>
        <v>1.7000000000000002</v>
      </c>
      <c r="F31" s="45">
        <f t="shared" si="1"/>
        <v>0</v>
      </c>
      <c r="G31" s="45">
        <f t="shared" si="1"/>
        <v>2.7300000000000004</v>
      </c>
      <c r="H31" s="26">
        <v>0</v>
      </c>
      <c r="I31" s="20">
        <v>0</v>
      </c>
      <c r="J31" s="26">
        <v>0.03</v>
      </c>
      <c r="K31" s="26">
        <v>0</v>
      </c>
      <c r="L31" s="26">
        <f t="shared" si="2"/>
        <v>0.03</v>
      </c>
      <c r="M31" s="26">
        <v>0.01</v>
      </c>
      <c r="N31" s="20">
        <v>0.01</v>
      </c>
      <c r="O31" s="26">
        <v>0.08</v>
      </c>
      <c r="P31" s="26">
        <v>0</v>
      </c>
      <c r="Q31" s="26">
        <f t="shared" si="3"/>
        <v>0.1</v>
      </c>
      <c r="R31" s="26">
        <v>0.06</v>
      </c>
      <c r="S31" s="20">
        <v>0.06</v>
      </c>
      <c r="T31" s="26">
        <v>0.57999999999999996</v>
      </c>
      <c r="U31" s="26">
        <v>0</v>
      </c>
      <c r="V31" s="26">
        <f t="shared" si="4"/>
        <v>0.7</v>
      </c>
      <c r="W31" s="26">
        <v>0.02</v>
      </c>
      <c r="X31" s="20">
        <v>0.02</v>
      </c>
      <c r="Y31" s="26">
        <v>0.17</v>
      </c>
      <c r="Z31" s="26">
        <v>0</v>
      </c>
      <c r="AA31" s="26">
        <f t="shared" si="5"/>
        <v>0.21000000000000002</v>
      </c>
      <c r="AB31" s="26">
        <v>0.03</v>
      </c>
      <c r="AC31" s="26">
        <v>0.03</v>
      </c>
      <c r="AD31" s="26">
        <v>0.01</v>
      </c>
      <c r="AE31" s="26">
        <v>0</v>
      </c>
      <c r="AF31" s="26">
        <f t="shared" si="6"/>
        <v>6.9999999999999993E-2</v>
      </c>
      <c r="AG31" s="26">
        <v>0.02</v>
      </c>
      <c r="AH31" s="26">
        <v>0.02</v>
      </c>
      <c r="AI31" s="26">
        <v>0.02</v>
      </c>
      <c r="AJ31" s="26">
        <v>0</v>
      </c>
      <c r="AK31" s="26">
        <f t="shared" si="7"/>
        <v>0.06</v>
      </c>
      <c r="AL31" s="26">
        <v>0.03</v>
      </c>
      <c r="AM31" s="26">
        <v>0.02</v>
      </c>
      <c r="AN31" s="26">
        <v>0.01</v>
      </c>
      <c r="AO31" s="26">
        <v>0</v>
      </c>
      <c r="AP31" s="26">
        <f t="shared" si="8"/>
        <v>6.0000000000000005E-2</v>
      </c>
      <c r="AQ31" s="26">
        <v>0.02</v>
      </c>
      <c r="AR31" s="26">
        <v>0.02</v>
      </c>
      <c r="AS31" s="26">
        <v>0.05</v>
      </c>
      <c r="AT31" s="26">
        <v>0</v>
      </c>
      <c r="AU31" s="26">
        <f t="shared" si="9"/>
        <v>0.09</v>
      </c>
      <c r="AV31" s="26">
        <v>0.02</v>
      </c>
      <c r="AW31" s="26">
        <v>0.02</v>
      </c>
      <c r="AX31" s="26">
        <v>0.19</v>
      </c>
      <c r="AY31" s="26">
        <v>0</v>
      </c>
      <c r="AZ31" s="26">
        <f t="shared" si="10"/>
        <v>0.23</v>
      </c>
      <c r="BA31" s="26">
        <v>0.08</v>
      </c>
      <c r="BB31" s="26">
        <v>0.08</v>
      </c>
      <c r="BC31" s="26">
        <v>0.06</v>
      </c>
      <c r="BD31" s="26">
        <v>0</v>
      </c>
      <c r="BE31" s="26">
        <f t="shared" si="11"/>
        <v>0.22</v>
      </c>
      <c r="BF31" s="26">
        <v>0.06</v>
      </c>
      <c r="BG31" s="26">
        <v>0.06</v>
      </c>
      <c r="BH31" s="26">
        <v>0.26</v>
      </c>
      <c r="BI31" s="26">
        <v>0</v>
      </c>
      <c r="BJ31" s="26">
        <f t="shared" si="12"/>
        <v>0.38</v>
      </c>
      <c r="BK31" s="26">
        <v>0.17</v>
      </c>
      <c r="BL31" s="26">
        <v>0.17</v>
      </c>
      <c r="BM31" s="26">
        <v>0.24</v>
      </c>
      <c r="BN31" s="26">
        <v>0</v>
      </c>
      <c r="BO31" s="26">
        <f t="shared" si="13"/>
        <v>0.58000000000000007</v>
      </c>
    </row>
    <row r="32" spans="1:67" x14ac:dyDescent="0.3">
      <c r="A32" s="7">
        <v>26</v>
      </c>
      <c r="B32" s="2" t="s">
        <v>29</v>
      </c>
      <c r="C32" s="45">
        <f t="shared" si="1"/>
        <v>511.71999999999991</v>
      </c>
      <c r="D32" s="45">
        <f t="shared" si="1"/>
        <v>660.72</v>
      </c>
      <c r="E32" s="45">
        <f t="shared" si="1"/>
        <v>3153</v>
      </c>
      <c r="F32" s="45">
        <f t="shared" si="1"/>
        <v>7.37</v>
      </c>
      <c r="G32" s="45">
        <f t="shared" si="1"/>
        <v>4332.8100000000004</v>
      </c>
      <c r="H32" s="26">
        <v>46</v>
      </c>
      <c r="I32" s="20">
        <v>61.59</v>
      </c>
      <c r="J32" s="26">
        <v>290.39</v>
      </c>
      <c r="K32" s="26">
        <v>0.86</v>
      </c>
      <c r="L32" s="26">
        <f t="shared" si="2"/>
        <v>398.84000000000003</v>
      </c>
      <c r="M32" s="26">
        <v>35.840000000000003</v>
      </c>
      <c r="N32" s="20">
        <v>47.03</v>
      </c>
      <c r="O32" s="26">
        <v>239.74</v>
      </c>
      <c r="P32" s="26">
        <v>1.3</v>
      </c>
      <c r="Q32" s="26">
        <f t="shared" si="3"/>
        <v>323.91000000000003</v>
      </c>
      <c r="R32" s="26">
        <v>41.15</v>
      </c>
      <c r="S32" s="20">
        <v>52.53</v>
      </c>
      <c r="T32" s="26">
        <v>244.58</v>
      </c>
      <c r="U32" s="26">
        <v>1.06</v>
      </c>
      <c r="V32" s="26">
        <f t="shared" si="4"/>
        <v>339.32</v>
      </c>
      <c r="W32" s="26">
        <v>44.46</v>
      </c>
      <c r="X32" s="20">
        <v>56.15</v>
      </c>
      <c r="Y32" s="26">
        <v>253.04</v>
      </c>
      <c r="Z32" s="26">
        <v>0.28000000000000003</v>
      </c>
      <c r="AA32" s="26">
        <f t="shared" si="5"/>
        <v>353.92999999999995</v>
      </c>
      <c r="AB32" s="26">
        <v>39.159999999999997</v>
      </c>
      <c r="AC32" s="26">
        <v>50.72</v>
      </c>
      <c r="AD32" s="26">
        <v>233.02</v>
      </c>
      <c r="AE32" s="26">
        <v>1.56</v>
      </c>
      <c r="AF32" s="26">
        <f t="shared" si="6"/>
        <v>324.45999999999998</v>
      </c>
      <c r="AG32" s="26">
        <v>37.32</v>
      </c>
      <c r="AH32" s="26">
        <v>46.79</v>
      </c>
      <c r="AI32" s="26">
        <v>265.33</v>
      </c>
      <c r="AJ32" s="26">
        <v>0.64</v>
      </c>
      <c r="AK32" s="26">
        <f t="shared" si="7"/>
        <v>350.08</v>
      </c>
      <c r="AL32" s="26">
        <v>42.52</v>
      </c>
      <c r="AM32" s="26">
        <v>56.54</v>
      </c>
      <c r="AN32" s="26">
        <v>273.83999999999997</v>
      </c>
      <c r="AO32" s="26">
        <v>0.28000000000000003</v>
      </c>
      <c r="AP32" s="26">
        <f t="shared" si="8"/>
        <v>373.17999999999995</v>
      </c>
      <c r="AQ32" s="26">
        <v>41.47</v>
      </c>
      <c r="AR32" s="26">
        <v>54.58</v>
      </c>
      <c r="AS32" s="26">
        <v>236.36</v>
      </c>
      <c r="AT32" s="26">
        <v>0.15</v>
      </c>
      <c r="AU32" s="26">
        <f t="shared" si="9"/>
        <v>332.56</v>
      </c>
      <c r="AV32" s="26">
        <v>43.28</v>
      </c>
      <c r="AW32" s="26">
        <v>54.97</v>
      </c>
      <c r="AX32" s="26">
        <v>234.48</v>
      </c>
      <c r="AY32" s="26">
        <v>0.5</v>
      </c>
      <c r="AZ32" s="26">
        <f t="shared" si="10"/>
        <v>333.23</v>
      </c>
      <c r="BA32" s="26">
        <v>45.49</v>
      </c>
      <c r="BB32" s="26">
        <v>57.27</v>
      </c>
      <c r="BC32" s="26">
        <v>293.42</v>
      </c>
      <c r="BD32" s="26">
        <v>0.1</v>
      </c>
      <c r="BE32" s="26">
        <f t="shared" si="11"/>
        <v>396.28000000000003</v>
      </c>
      <c r="BF32" s="26">
        <v>46</v>
      </c>
      <c r="BG32" s="26">
        <v>60.07</v>
      </c>
      <c r="BH32" s="26">
        <v>248.61</v>
      </c>
      <c r="BI32" s="26">
        <v>0.43</v>
      </c>
      <c r="BJ32" s="26">
        <f t="shared" si="12"/>
        <v>355.11</v>
      </c>
      <c r="BK32" s="26">
        <v>49.03</v>
      </c>
      <c r="BL32" s="26">
        <v>62.48</v>
      </c>
      <c r="BM32" s="26">
        <v>340.19</v>
      </c>
      <c r="BN32" s="26">
        <v>0.21</v>
      </c>
      <c r="BO32" s="26">
        <f t="shared" si="13"/>
        <v>451.90999999999997</v>
      </c>
    </row>
    <row r="33" spans="1:67" x14ac:dyDescent="0.3">
      <c r="A33" s="7">
        <v>27</v>
      </c>
      <c r="B33" s="2" t="s">
        <v>43</v>
      </c>
      <c r="C33" s="45">
        <f t="shared" si="1"/>
        <v>86257.7</v>
      </c>
      <c r="D33" s="45">
        <f t="shared" si="1"/>
        <v>100843.35000000002</v>
      </c>
      <c r="E33" s="45">
        <f t="shared" si="1"/>
        <v>109787.05</v>
      </c>
      <c r="F33" s="45">
        <f t="shared" si="1"/>
        <v>23228.74</v>
      </c>
      <c r="G33" s="45">
        <f t="shared" si="1"/>
        <v>320116.83999999997</v>
      </c>
      <c r="H33" s="26">
        <v>9002.02</v>
      </c>
      <c r="I33" s="20">
        <v>10391.91</v>
      </c>
      <c r="J33" s="26">
        <v>11917.68</v>
      </c>
      <c r="K33" s="26">
        <v>1884.15</v>
      </c>
      <c r="L33" s="26">
        <f t="shared" si="2"/>
        <v>33195.760000000002</v>
      </c>
      <c r="M33" s="26">
        <v>6480.71</v>
      </c>
      <c r="N33" s="20">
        <v>7620.58</v>
      </c>
      <c r="O33" s="26">
        <v>7620.23</v>
      </c>
      <c r="P33" s="26">
        <v>1814.91</v>
      </c>
      <c r="Q33" s="26">
        <f t="shared" si="3"/>
        <v>23536.43</v>
      </c>
      <c r="R33" s="26">
        <v>7381.73</v>
      </c>
      <c r="S33" s="20">
        <v>8453.56</v>
      </c>
      <c r="T33" s="26">
        <v>8436.17</v>
      </c>
      <c r="U33" s="26">
        <v>1827.32</v>
      </c>
      <c r="V33" s="26">
        <f t="shared" si="4"/>
        <v>26098.78</v>
      </c>
      <c r="W33" s="26">
        <v>6795.84</v>
      </c>
      <c r="X33" s="20">
        <v>7957.64</v>
      </c>
      <c r="Y33" s="26">
        <v>9499.49</v>
      </c>
      <c r="Z33" s="26">
        <v>1811.06</v>
      </c>
      <c r="AA33" s="26">
        <f t="shared" si="5"/>
        <v>26064.030000000002</v>
      </c>
      <c r="AB33" s="26">
        <v>6236.95</v>
      </c>
      <c r="AC33" s="26">
        <v>7629.5</v>
      </c>
      <c r="AD33" s="26">
        <v>7580.58</v>
      </c>
      <c r="AE33" s="26">
        <v>1835.44</v>
      </c>
      <c r="AF33" s="26">
        <f t="shared" si="6"/>
        <v>23282.469999999998</v>
      </c>
      <c r="AG33" s="26">
        <v>6841.3</v>
      </c>
      <c r="AH33" s="26">
        <v>8008.83</v>
      </c>
      <c r="AI33" s="26">
        <v>8479.33</v>
      </c>
      <c r="AJ33" s="26">
        <v>1807.11</v>
      </c>
      <c r="AK33" s="26">
        <f t="shared" si="7"/>
        <v>25136.57</v>
      </c>
      <c r="AL33" s="26">
        <v>6817.12</v>
      </c>
      <c r="AM33" s="26">
        <v>7994.85</v>
      </c>
      <c r="AN33" s="26">
        <v>10610.6</v>
      </c>
      <c r="AO33" s="26">
        <v>1886.6</v>
      </c>
      <c r="AP33" s="26">
        <f t="shared" si="8"/>
        <v>27309.17</v>
      </c>
      <c r="AQ33" s="26">
        <v>6813.52</v>
      </c>
      <c r="AR33" s="26">
        <v>7925.71</v>
      </c>
      <c r="AS33" s="26">
        <v>8683.4599999999991</v>
      </c>
      <c r="AT33" s="26">
        <v>2162.08</v>
      </c>
      <c r="AU33" s="26">
        <f t="shared" si="9"/>
        <v>25584.769999999997</v>
      </c>
      <c r="AV33" s="26">
        <v>7527.61</v>
      </c>
      <c r="AW33" s="26">
        <v>8606.43</v>
      </c>
      <c r="AX33" s="26">
        <v>8655.8700000000008</v>
      </c>
      <c r="AY33" s="26">
        <v>2024.42</v>
      </c>
      <c r="AZ33" s="26">
        <f t="shared" si="10"/>
        <v>26814.33</v>
      </c>
      <c r="BA33" s="26">
        <v>7415.45</v>
      </c>
      <c r="BB33" s="26">
        <v>8524.74</v>
      </c>
      <c r="BC33" s="26">
        <v>10330.219999999999</v>
      </c>
      <c r="BD33" s="26">
        <v>2071.5700000000002</v>
      </c>
      <c r="BE33" s="26">
        <f t="shared" si="11"/>
        <v>28341.979999999996</v>
      </c>
      <c r="BF33" s="26">
        <v>7211.31</v>
      </c>
      <c r="BG33" s="26">
        <v>8470.41</v>
      </c>
      <c r="BH33" s="26">
        <v>9310.44</v>
      </c>
      <c r="BI33" s="26">
        <v>2072.5300000000002</v>
      </c>
      <c r="BJ33" s="26">
        <f t="shared" si="12"/>
        <v>27064.690000000002</v>
      </c>
      <c r="BK33" s="26">
        <v>7734.14</v>
      </c>
      <c r="BL33" s="26">
        <v>9259.19</v>
      </c>
      <c r="BM33" s="26">
        <v>8662.98</v>
      </c>
      <c r="BN33" s="26">
        <v>2031.55</v>
      </c>
      <c r="BO33" s="26">
        <f t="shared" si="13"/>
        <v>27687.86</v>
      </c>
    </row>
    <row r="34" spans="1:67" x14ac:dyDescent="0.3">
      <c r="A34" s="7">
        <v>29</v>
      </c>
      <c r="B34" s="2" t="s">
        <v>30</v>
      </c>
      <c r="C34" s="45">
        <f t="shared" si="1"/>
        <v>33321.409999999996</v>
      </c>
      <c r="D34" s="45">
        <f t="shared" si="1"/>
        <v>40969.440000000002</v>
      </c>
      <c r="E34" s="45">
        <f t="shared" si="1"/>
        <v>54123.329999999994</v>
      </c>
      <c r="F34" s="45">
        <f t="shared" si="1"/>
        <v>16851.71</v>
      </c>
      <c r="G34" s="45">
        <f t="shared" si="1"/>
        <v>145265.88999999998</v>
      </c>
      <c r="H34" s="26">
        <v>3578.49</v>
      </c>
      <c r="I34" s="20">
        <v>4298.32</v>
      </c>
      <c r="J34" s="26">
        <v>5277.34</v>
      </c>
      <c r="K34" s="26">
        <v>1439.14</v>
      </c>
      <c r="L34" s="26">
        <f t="shared" si="2"/>
        <v>14593.289999999999</v>
      </c>
      <c r="M34" s="26">
        <v>2462.85</v>
      </c>
      <c r="N34" s="20">
        <v>3022.24</v>
      </c>
      <c r="O34" s="26">
        <v>3582.08</v>
      </c>
      <c r="P34" s="26">
        <v>1249.57</v>
      </c>
      <c r="Q34" s="26">
        <f t="shared" si="3"/>
        <v>10316.74</v>
      </c>
      <c r="R34" s="26">
        <v>2568.52</v>
      </c>
      <c r="S34" s="20">
        <v>3098.19</v>
      </c>
      <c r="T34" s="26">
        <v>4143.6000000000004</v>
      </c>
      <c r="U34" s="26">
        <v>1382.89</v>
      </c>
      <c r="V34" s="26">
        <f t="shared" si="4"/>
        <v>11193.2</v>
      </c>
      <c r="W34" s="26">
        <v>2574.96</v>
      </c>
      <c r="X34" s="20">
        <v>3181.08</v>
      </c>
      <c r="Y34" s="26">
        <v>4300.3</v>
      </c>
      <c r="Z34" s="26">
        <v>1449.12</v>
      </c>
      <c r="AA34" s="26">
        <f t="shared" si="5"/>
        <v>11505.46</v>
      </c>
      <c r="AB34" s="26">
        <v>2479.8000000000002</v>
      </c>
      <c r="AC34" s="26">
        <v>3028.57</v>
      </c>
      <c r="AD34" s="26">
        <v>4193.21</v>
      </c>
      <c r="AE34" s="26">
        <v>1414.19</v>
      </c>
      <c r="AF34" s="26">
        <f t="shared" si="6"/>
        <v>11115.770000000002</v>
      </c>
      <c r="AG34" s="26">
        <v>2613.67</v>
      </c>
      <c r="AH34" s="26">
        <v>3468.48</v>
      </c>
      <c r="AI34" s="26">
        <v>4322.8999999999996</v>
      </c>
      <c r="AJ34" s="26">
        <v>1288.02</v>
      </c>
      <c r="AK34" s="26">
        <f t="shared" si="7"/>
        <v>11693.07</v>
      </c>
      <c r="AL34" s="26">
        <v>2611.7800000000002</v>
      </c>
      <c r="AM34" s="26">
        <v>3302.93</v>
      </c>
      <c r="AN34" s="26">
        <v>4559.28</v>
      </c>
      <c r="AO34" s="26">
        <v>1496.61</v>
      </c>
      <c r="AP34" s="26">
        <f t="shared" si="8"/>
        <v>11970.6</v>
      </c>
      <c r="AQ34" s="26">
        <v>2745.92</v>
      </c>
      <c r="AR34" s="26">
        <v>3312.81</v>
      </c>
      <c r="AS34" s="26">
        <v>4551.3900000000003</v>
      </c>
      <c r="AT34" s="26">
        <v>1360.03</v>
      </c>
      <c r="AU34" s="26">
        <f t="shared" si="9"/>
        <v>11970.15</v>
      </c>
      <c r="AV34" s="26">
        <v>2696.45</v>
      </c>
      <c r="AW34" s="26">
        <v>3357.31</v>
      </c>
      <c r="AX34" s="26">
        <v>4371.53</v>
      </c>
      <c r="AY34" s="26">
        <v>1333.48</v>
      </c>
      <c r="AZ34" s="26">
        <f t="shared" si="10"/>
        <v>11758.77</v>
      </c>
      <c r="BA34" s="26">
        <v>3045.55</v>
      </c>
      <c r="BB34" s="26">
        <v>3715.29</v>
      </c>
      <c r="BC34" s="26">
        <v>5234.6099999999997</v>
      </c>
      <c r="BD34" s="26">
        <v>1324.8</v>
      </c>
      <c r="BE34" s="26">
        <f t="shared" si="11"/>
        <v>13320.25</v>
      </c>
      <c r="BF34" s="26">
        <v>2942.2</v>
      </c>
      <c r="BG34" s="26">
        <v>3519.92</v>
      </c>
      <c r="BH34" s="26">
        <v>4670.2700000000004</v>
      </c>
      <c r="BI34" s="26">
        <v>1682.49</v>
      </c>
      <c r="BJ34" s="26">
        <f t="shared" si="12"/>
        <v>12814.88</v>
      </c>
      <c r="BK34" s="26">
        <v>3001.22</v>
      </c>
      <c r="BL34" s="26">
        <v>3664.3</v>
      </c>
      <c r="BM34" s="26">
        <v>4916.82</v>
      </c>
      <c r="BN34" s="26">
        <v>1431.37</v>
      </c>
      <c r="BO34" s="26">
        <f t="shared" si="13"/>
        <v>13013.71</v>
      </c>
    </row>
    <row r="35" spans="1:67" x14ac:dyDescent="0.3">
      <c r="A35" s="7">
        <v>30</v>
      </c>
      <c r="B35" s="2" t="s">
        <v>31</v>
      </c>
      <c r="C35" s="45">
        <f t="shared" si="1"/>
        <v>1817.5200000000002</v>
      </c>
      <c r="D35" s="45">
        <f t="shared" si="1"/>
        <v>2351.5499999999997</v>
      </c>
      <c r="E35" s="45">
        <f t="shared" si="1"/>
        <v>2263.67</v>
      </c>
      <c r="F35" s="45">
        <f t="shared" si="1"/>
        <v>42.21</v>
      </c>
      <c r="G35" s="45">
        <f t="shared" si="1"/>
        <v>6474.95</v>
      </c>
      <c r="H35" s="26">
        <v>177.24</v>
      </c>
      <c r="I35" s="20">
        <v>236.84</v>
      </c>
      <c r="J35" s="26">
        <v>201.01</v>
      </c>
      <c r="K35" s="26">
        <v>4.51</v>
      </c>
      <c r="L35" s="26">
        <f t="shared" si="2"/>
        <v>619.6</v>
      </c>
      <c r="M35" s="26">
        <v>136.32</v>
      </c>
      <c r="N35" s="20">
        <v>182.47</v>
      </c>
      <c r="O35" s="26">
        <v>200.55</v>
      </c>
      <c r="P35" s="26">
        <v>3.49</v>
      </c>
      <c r="Q35" s="26">
        <f t="shared" si="3"/>
        <v>522.82999999999993</v>
      </c>
      <c r="R35" s="26">
        <v>139.11000000000001</v>
      </c>
      <c r="S35" s="20">
        <v>178.46</v>
      </c>
      <c r="T35" s="26">
        <v>158.63</v>
      </c>
      <c r="U35" s="26">
        <v>4.24</v>
      </c>
      <c r="V35" s="26">
        <f t="shared" si="4"/>
        <v>480.44000000000005</v>
      </c>
      <c r="W35" s="26">
        <v>131.03</v>
      </c>
      <c r="X35" s="20">
        <v>173.21</v>
      </c>
      <c r="Y35" s="26">
        <v>219.81</v>
      </c>
      <c r="Z35" s="26">
        <v>3.68</v>
      </c>
      <c r="AA35" s="26">
        <f t="shared" si="5"/>
        <v>527.7299999999999</v>
      </c>
      <c r="AB35" s="26">
        <v>137.74</v>
      </c>
      <c r="AC35" s="26">
        <v>173.71</v>
      </c>
      <c r="AD35" s="26">
        <v>195.88</v>
      </c>
      <c r="AE35" s="26">
        <v>1.69</v>
      </c>
      <c r="AF35" s="26">
        <f t="shared" si="6"/>
        <v>509.02000000000004</v>
      </c>
      <c r="AG35" s="26">
        <v>127.65</v>
      </c>
      <c r="AH35" s="26">
        <v>164.59</v>
      </c>
      <c r="AI35" s="26">
        <v>201.73</v>
      </c>
      <c r="AJ35" s="26">
        <v>2.97</v>
      </c>
      <c r="AK35" s="26">
        <f t="shared" si="7"/>
        <v>496.94000000000005</v>
      </c>
      <c r="AL35" s="26">
        <v>156.24</v>
      </c>
      <c r="AM35" s="26">
        <v>197.55</v>
      </c>
      <c r="AN35" s="26">
        <v>172.67</v>
      </c>
      <c r="AO35" s="26">
        <v>3.47</v>
      </c>
      <c r="AP35" s="26">
        <f t="shared" si="8"/>
        <v>529.93000000000006</v>
      </c>
      <c r="AQ35" s="26">
        <v>140.26</v>
      </c>
      <c r="AR35" s="26">
        <v>180.03</v>
      </c>
      <c r="AS35" s="26">
        <v>180.11</v>
      </c>
      <c r="AT35" s="26">
        <v>2.69</v>
      </c>
      <c r="AU35" s="26">
        <f t="shared" si="9"/>
        <v>503.09</v>
      </c>
      <c r="AV35" s="26">
        <v>152.22</v>
      </c>
      <c r="AW35" s="26">
        <v>197.72</v>
      </c>
      <c r="AX35" s="26">
        <v>199.85</v>
      </c>
      <c r="AY35" s="26">
        <v>2.86</v>
      </c>
      <c r="AZ35" s="26">
        <f t="shared" si="10"/>
        <v>552.65</v>
      </c>
      <c r="BA35" s="26">
        <v>171.97</v>
      </c>
      <c r="BB35" s="26">
        <v>228.97</v>
      </c>
      <c r="BC35" s="26">
        <v>180.58</v>
      </c>
      <c r="BD35" s="26">
        <v>5.37</v>
      </c>
      <c r="BE35" s="26">
        <f t="shared" si="11"/>
        <v>586.89</v>
      </c>
      <c r="BF35" s="26">
        <v>181.24</v>
      </c>
      <c r="BG35" s="26">
        <v>223.63</v>
      </c>
      <c r="BH35" s="26">
        <v>172.3</v>
      </c>
      <c r="BI35" s="26">
        <v>3.53</v>
      </c>
      <c r="BJ35" s="26">
        <f t="shared" si="12"/>
        <v>580.70000000000005</v>
      </c>
      <c r="BK35" s="26">
        <v>166.5</v>
      </c>
      <c r="BL35" s="26">
        <v>214.37</v>
      </c>
      <c r="BM35" s="26">
        <v>180.55</v>
      </c>
      <c r="BN35" s="26">
        <v>3.71</v>
      </c>
      <c r="BO35" s="26">
        <f t="shared" si="13"/>
        <v>565.13000000000011</v>
      </c>
    </row>
    <row r="36" spans="1:67" x14ac:dyDescent="0.3">
      <c r="A36" s="7">
        <v>31</v>
      </c>
      <c r="B36" s="2" t="s">
        <v>32</v>
      </c>
      <c r="C36" s="45">
        <f t="shared" si="1"/>
        <v>15.97</v>
      </c>
      <c r="D36" s="45">
        <f t="shared" si="1"/>
        <v>19.069999999999997</v>
      </c>
      <c r="E36" s="45">
        <f t="shared" si="1"/>
        <v>10.320000000000002</v>
      </c>
      <c r="F36" s="45">
        <f t="shared" si="1"/>
        <v>0</v>
      </c>
      <c r="G36" s="45">
        <f t="shared" si="1"/>
        <v>45.36</v>
      </c>
      <c r="H36" s="26">
        <v>0.91</v>
      </c>
      <c r="I36" s="20">
        <v>1.07</v>
      </c>
      <c r="J36" s="26">
        <v>0.84</v>
      </c>
      <c r="K36" s="26">
        <v>0</v>
      </c>
      <c r="L36" s="26">
        <f t="shared" si="2"/>
        <v>2.82</v>
      </c>
      <c r="M36" s="26">
        <v>7.0000000000000007E-2</v>
      </c>
      <c r="N36" s="20">
        <v>0.09</v>
      </c>
      <c r="O36" s="26">
        <v>1.92</v>
      </c>
      <c r="P36" s="26">
        <v>0</v>
      </c>
      <c r="Q36" s="26">
        <f t="shared" si="3"/>
        <v>2.08</v>
      </c>
      <c r="R36" s="26">
        <v>10.51</v>
      </c>
      <c r="S36" s="20">
        <v>10.59</v>
      </c>
      <c r="T36" s="26">
        <v>0.76</v>
      </c>
      <c r="U36" s="26">
        <v>0</v>
      </c>
      <c r="V36" s="26">
        <f t="shared" si="4"/>
        <v>21.860000000000003</v>
      </c>
      <c r="W36" s="26">
        <v>0.67</v>
      </c>
      <c r="X36" s="20">
        <v>1.5</v>
      </c>
      <c r="Y36" s="26">
        <v>0.18</v>
      </c>
      <c r="Z36" s="26">
        <v>0</v>
      </c>
      <c r="AA36" s="26">
        <f t="shared" si="5"/>
        <v>2.35</v>
      </c>
      <c r="AB36" s="26">
        <v>0.5</v>
      </c>
      <c r="AC36" s="26">
        <v>0.45</v>
      </c>
      <c r="AD36" s="26">
        <v>2.4900000000000002</v>
      </c>
      <c r="AE36" s="26">
        <v>0</v>
      </c>
      <c r="AF36" s="26">
        <f t="shared" si="6"/>
        <v>3.4400000000000004</v>
      </c>
      <c r="AG36" s="26">
        <v>0.65</v>
      </c>
      <c r="AH36" s="26">
        <v>0.78</v>
      </c>
      <c r="AI36" s="26">
        <v>0.17</v>
      </c>
      <c r="AJ36" s="26">
        <v>0</v>
      </c>
      <c r="AK36" s="26">
        <f t="shared" si="7"/>
        <v>1.6</v>
      </c>
      <c r="AL36" s="26">
        <v>0.08</v>
      </c>
      <c r="AM36" s="26">
        <v>1.25</v>
      </c>
      <c r="AN36" s="26">
        <v>0.16</v>
      </c>
      <c r="AO36" s="26">
        <v>0</v>
      </c>
      <c r="AP36" s="26">
        <f t="shared" si="8"/>
        <v>1.49</v>
      </c>
      <c r="AQ36" s="26">
        <v>0.12</v>
      </c>
      <c r="AR36" s="26">
        <v>0.13</v>
      </c>
      <c r="AS36" s="26">
        <v>0.16</v>
      </c>
      <c r="AT36" s="26">
        <v>0</v>
      </c>
      <c r="AU36" s="26">
        <f t="shared" si="9"/>
        <v>0.41000000000000003</v>
      </c>
      <c r="AV36" s="26">
        <v>0.72</v>
      </c>
      <c r="AW36" s="26">
        <v>0.93</v>
      </c>
      <c r="AX36" s="26">
        <v>2.12</v>
      </c>
      <c r="AY36" s="26">
        <v>0</v>
      </c>
      <c r="AZ36" s="26">
        <f t="shared" si="10"/>
        <v>3.77</v>
      </c>
      <c r="BA36" s="26">
        <v>0.12</v>
      </c>
      <c r="BB36" s="26">
        <v>0.15</v>
      </c>
      <c r="BC36" s="26">
        <v>1.1399999999999999</v>
      </c>
      <c r="BD36" s="26">
        <v>0</v>
      </c>
      <c r="BE36" s="26">
        <f t="shared" si="11"/>
        <v>1.41</v>
      </c>
      <c r="BF36" s="26">
        <v>0.82</v>
      </c>
      <c r="BG36" s="26">
        <v>0.93</v>
      </c>
      <c r="BH36" s="26">
        <v>0.16</v>
      </c>
      <c r="BI36" s="26">
        <v>0</v>
      </c>
      <c r="BJ36" s="26">
        <f t="shared" si="12"/>
        <v>1.91</v>
      </c>
      <c r="BK36" s="26">
        <v>0.8</v>
      </c>
      <c r="BL36" s="26">
        <v>1.2</v>
      </c>
      <c r="BM36" s="26">
        <v>0.22</v>
      </c>
      <c r="BN36" s="26">
        <v>0</v>
      </c>
      <c r="BO36" s="26">
        <f t="shared" si="13"/>
        <v>2.2200000000000002</v>
      </c>
    </row>
    <row r="37" spans="1:67" x14ac:dyDescent="0.3">
      <c r="A37" s="7">
        <v>32</v>
      </c>
      <c r="B37" s="2" t="s">
        <v>33</v>
      </c>
      <c r="C37" s="45">
        <f t="shared" si="1"/>
        <v>10804.91</v>
      </c>
      <c r="D37" s="45">
        <f t="shared" si="1"/>
        <v>13967.34</v>
      </c>
      <c r="E37" s="45">
        <f t="shared" si="1"/>
        <v>5848.09</v>
      </c>
      <c r="F37" s="45">
        <f t="shared" si="1"/>
        <v>56.879999999999995</v>
      </c>
      <c r="G37" s="45">
        <f t="shared" si="1"/>
        <v>30677.22</v>
      </c>
      <c r="H37" s="26">
        <v>1023.57</v>
      </c>
      <c r="I37" s="20">
        <v>1365.59</v>
      </c>
      <c r="J37" s="26">
        <v>607.29</v>
      </c>
      <c r="K37" s="26">
        <v>13.57</v>
      </c>
      <c r="L37" s="26">
        <f t="shared" si="2"/>
        <v>3010.02</v>
      </c>
      <c r="M37" s="26">
        <v>802.24</v>
      </c>
      <c r="N37" s="20">
        <v>1040.19</v>
      </c>
      <c r="O37" s="26">
        <v>451.68</v>
      </c>
      <c r="P37" s="26">
        <v>3.32</v>
      </c>
      <c r="Q37" s="26">
        <f t="shared" si="3"/>
        <v>2297.4300000000003</v>
      </c>
      <c r="R37" s="26">
        <v>1029.68</v>
      </c>
      <c r="S37" s="20">
        <v>1284.25</v>
      </c>
      <c r="T37" s="26">
        <v>407.81</v>
      </c>
      <c r="U37" s="26">
        <v>3.35</v>
      </c>
      <c r="V37" s="26">
        <f t="shared" si="4"/>
        <v>2725.09</v>
      </c>
      <c r="W37" s="26">
        <v>846.91</v>
      </c>
      <c r="X37" s="20">
        <v>1093.31</v>
      </c>
      <c r="Y37" s="26">
        <v>438.67</v>
      </c>
      <c r="Z37" s="26">
        <v>2.34</v>
      </c>
      <c r="AA37" s="26">
        <f t="shared" si="5"/>
        <v>2381.23</v>
      </c>
      <c r="AB37" s="26">
        <v>825.5</v>
      </c>
      <c r="AC37" s="26">
        <v>1035.4000000000001</v>
      </c>
      <c r="AD37" s="26">
        <v>443</v>
      </c>
      <c r="AE37" s="26">
        <v>2.0699999999999998</v>
      </c>
      <c r="AF37" s="26">
        <f t="shared" si="6"/>
        <v>2305.9700000000003</v>
      </c>
      <c r="AG37" s="26">
        <v>873.38</v>
      </c>
      <c r="AH37" s="26">
        <v>1167.48</v>
      </c>
      <c r="AI37" s="26">
        <v>460.94</v>
      </c>
      <c r="AJ37" s="26">
        <v>3.21</v>
      </c>
      <c r="AK37" s="26">
        <f t="shared" si="7"/>
        <v>2505.0100000000002</v>
      </c>
      <c r="AL37" s="26">
        <v>836.91</v>
      </c>
      <c r="AM37" s="26">
        <v>1095.8399999999999</v>
      </c>
      <c r="AN37" s="26">
        <v>481.72</v>
      </c>
      <c r="AO37" s="26">
        <v>3.64</v>
      </c>
      <c r="AP37" s="26">
        <f t="shared" si="8"/>
        <v>2418.11</v>
      </c>
      <c r="AQ37" s="26">
        <v>873.74</v>
      </c>
      <c r="AR37" s="26">
        <v>1089.1500000000001</v>
      </c>
      <c r="AS37" s="26">
        <v>547.94000000000005</v>
      </c>
      <c r="AT37" s="26">
        <v>3.9</v>
      </c>
      <c r="AU37" s="26">
        <f t="shared" si="9"/>
        <v>2514.73</v>
      </c>
      <c r="AV37" s="26">
        <v>865.21</v>
      </c>
      <c r="AW37" s="26">
        <v>1121.53</v>
      </c>
      <c r="AX37" s="26">
        <v>465.73</v>
      </c>
      <c r="AY37" s="26">
        <v>5.19</v>
      </c>
      <c r="AZ37" s="26">
        <f t="shared" si="10"/>
        <v>2457.6600000000003</v>
      </c>
      <c r="BA37" s="26">
        <v>958.29</v>
      </c>
      <c r="BB37" s="26">
        <v>1285.5899999999999</v>
      </c>
      <c r="BC37" s="26">
        <v>523.97</v>
      </c>
      <c r="BD37" s="26">
        <v>8.52</v>
      </c>
      <c r="BE37" s="26">
        <f t="shared" si="11"/>
        <v>2776.3700000000003</v>
      </c>
      <c r="BF37" s="26">
        <v>939.96</v>
      </c>
      <c r="BG37" s="26">
        <v>1230.52</v>
      </c>
      <c r="BH37" s="26">
        <v>512.44000000000005</v>
      </c>
      <c r="BI37" s="26">
        <v>4.76</v>
      </c>
      <c r="BJ37" s="26">
        <f t="shared" si="12"/>
        <v>2687.6800000000003</v>
      </c>
      <c r="BK37" s="26">
        <v>929.52</v>
      </c>
      <c r="BL37" s="26">
        <v>1158.49</v>
      </c>
      <c r="BM37" s="26">
        <v>506.9</v>
      </c>
      <c r="BN37" s="26">
        <v>3.01</v>
      </c>
      <c r="BO37" s="26">
        <f t="shared" si="13"/>
        <v>2597.9200000000005</v>
      </c>
    </row>
    <row r="38" spans="1:67" x14ac:dyDescent="0.3">
      <c r="A38" s="7">
        <v>33</v>
      </c>
      <c r="B38" s="2" t="s">
        <v>34</v>
      </c>
      <c r="C38" s="45">
        <f t="shared" si="1"/>
        <v>31693.040000000001</v>
      </c>
      <c r="D38" s="45">
        <f t="shared" si="1"/>
        <v>41082.069999999992</v>
      </c>
      <c r="E38" s="45">
        <f t="shared" si="1"/>
        <v>39807.17</v>
      </c>
      <c r="F38" s="45">
        <f t="shared" si="1"/>
        <v>8746.83</v>
      </c>
      <c r="G38" s="45">
        <f t="shared" si="1"/>
        <v>121329.10999999999</v>
      </c>
      <c r="H38" s="27">
        <v>3157.72</v>
      </c>
      <c r="I38" s="25">
        <v>3682.12</v>
      </c>
      <c r="J38" s="27">
        <v>3821.2</v>
      </c>
      <c r="K38" s="27">
        <v>897.78</v>
      </c>
      <c r="L38" s="26">
        <f t="shared" si="2"/>
        <v>11558.820000000002</v>
      </c>
      <c r="M38" s="27">
        <v>2398.4899999999998</v>
      </c>
      <c r="N38" s="25">
        <v>3101.15</v>
      </c>
      <c r="O38" s="27">
        <v>2783.83</v>
      </c>
      <c r="P38" s="27">
        <v>669.3</v>
      </c>
      <c r="Q38" s="26">
        <f t="shared" si="3"/>
        <v>8952.7699999999986</v>
      </c>
      <c r="R38" s="27">
        <v>2574.6</v>
      </c>
      <c r="S38" s="25">
        <v>3253.75</v>
      </c>
      <c r="T38" s="27">
        <v>3052.98</v>
      </c>
      <c r="U38" s="27">
        <v>719.31</v>
      </c>
      <c r="V38" s="26">
        <f t="shared" si="4"/>
        <v>9600.64</v>
      </c>
      <c r="W38" s="27">
        <v>2568.41</v>
      </c>
      <c r="X38" s="25">
        <v>3300</v>
      </c>
      <c r="Y38" s="27">
        <v>3377.73</v>
      </c>
      <c r="Z38" s="27">
        <v>775.72</v>
      </c>
      <c r="AA38" s="26">
        <f t="shared" si="5"/>
        <v>10021.859999999999</v>
      </c>
      <c r="AB38" s="27">
        <v>2564.81</v>
      </c>
      <c r="AC38" s="27">
        <v>3300.84</v>
      </c>
      <c r="AD38" s="27">
        <v>2887.98</v>
      </c>
      <c r="AE38" s="27">
        <v>721.1</v>
      </c>
      <c r="AF38" s="26">
        <f t="shared" si="6"/>
        <v>9474.73</v>
      </c>
      <c r="AG38" s="27">
        <v>2689.9</v>
      </c>
      <c r="AH38" s="27">
        <v>3520.58</v>
      </c>
      <c r="AI38" s="27">
        <v>3486.41</v>
      </c>
      <c r="AJ38" s="27">
        <v>784.57</v>
      </c>
      <c r="AK38" s="26">
        <f t="shared" si="7"/>
        <v>10481.459999999999</v>
      </c>
      <c r="AL38" s="27">
        <v>2633.13</v>
      </c>
      <c r="AM38" s="27">
        <v>3502.19</v>
      </c>
      <c r="AN38" s="27">
        <v>3844.5</v>
      </c>
      <c r="AO38" s="27">
        <v>781.05</v>
      </c>
      <c r="AP38" s="26">
        <f t="shared" si="8"/>
        <v>10760.869999999999</v>
      </c>
      <c r="AQ38" s="27">
        <v>2631.64</v>
      </c>
      <c r="AR38" s="27">
        <v>3385.39</v>
      </c>
      <c r="AS38" s="27">
        <v>3593.44</v>
      </c>
      <c r="AT38" s="27">
        <v>644.26</v>
      </c>
      <c r="AU38" s="26">
        <f t="shared" si="9"/>
        <v>10254.73</v>
      </c>
      <c r="AV38" s="27">
        <v>2560.77</v>
      </c>
      <c r="AW38" s="27">
        <v>3283.37</v>
      </c>
      <c r="AX38" s="27">
        <v>3393.7</v>
      </c>
      <c r="AY38" s="27">
        <v>649.72</v>
      </c>
      <c r="AZ38" s="26">
        <f t="shared" si="10"/>
        <v>9887.56</v>
      </c>
      <c r="BA38" s="27">
        <v>2495.15</v>
      </c>
      <c r="BB38" s="27">
        <v>3297.6</v>
      </c>
      <c r="BC38" s="27">
        <v>3165.04</v>
      </c>
      <c r="BD38" s="27">
        <v>648.54</v>
      </c>
      <c r="BE38" s="26">
        <f t="shared" si="11"/>
        <v>9606.3300000000017</v>
      </c>
      <c r="BF38" s="27">
        <v>2543.02</v>
      </c>
      <c r="BG38" s="27">
        <v>3396.67</v>
      </c>
      <c r="BH38" s="27">
        <v>3098.21</v>
      </c>
      <c r="BI38" s="27">
        <v>674.6</v>
      </c>
      <c r="BJ38" s="26">
        <f t="shared" si="12"/>
        <v>9712.5000000000018</v>
      </c>
      <c r="BK38" s="27">
        <v>2875.4</v>
      </c>
      <c r="BL38" s="27">
        <v>4058.41</v>
      </c>
      <c r="BM38" s="27">
        <v>3302.15</v>
      </c>
      <c r="BN38" s="27">
        <v>780.88</v>
      </c>
      <c r="BO38" s="26">
        <f t="shared" si="13"/>
        <v>11016.839999999998</v>
      </c>
    </row>
    <row r="39" spans="1:67" x14ac:dyDescent="0.3">
      <c r="A39" s="7">
        <v>34</v>
      </c>
      <c r="B39" s="2" t="s">
        <v>35</v>
      </c>
      <c r="C39" s="45">
        <f t="shared" si="1"/>
        <v>333.35999999999996</v>
      </c>
      <c r="D39" s="45">
        <f t="shared" si="1"/>
        <v>508.70000000000005</v>
      </c>
      <c r="E39" s="45">
        <f t="shared" si="1"/>
        <v>1785.6800000000003</v>
      </c>
      <c r="F39" s="45">
        <f t="shared" si="1"/>
        <v>8.4699999999999989</v>
      </c>
      <c r="G39" s="45">
        <f t="shared" si="1"/>
        <v>2636.21</v>
      </c>
      <c r="H39" s="27">
        <v>28.07</v>
      </c>
      <c r="I39" s="25">
        <v>42.41</v>
      </c>
      <c r="J39" s="27">
        <v>147.32</v>
      </c>
      <c r="K39" s="27">
        <v>0.19</v>
      </c>
      <c r="L39" s="26">
        <f t="shared" si="2"/>
        <v>217.98999999999998</v>
      </c>
      <c r="M39" s="27">
        <v>23.75</v>
      </c>
      <c r="N39" s="25">
        <v>36.04</v>
      </c>
      <c r="O39" s="27">
        <v>142.41</v>
      </c>
      <c r="P39" s="27">
        <v>0.1</v>
      </c>
      <c r="Q39" s="26">
        <f t="shared" si="3"/>
        <v>202.29999999999998</v>
      </c>
      <c r="R39" s="27">
        <v>25.96</v>
      </c>
      <c r="S39" s="25">
        <v>41.11</v>
      </c>
      <c r="T39" s="27">
        <v>143.1</v>
      </c>
      <c r="U39" s="27">
        <v>0.21</v>
      </c>
      <c r="V39" s="26">
        <f t="shared" si="4"/>
        <v>210.38</v>
      </c>
      <c r="W39" s="27">
        <v>27.18</v>
      </c>
      <c r="X39" s="25">
        <v>41.35</v>
      </c>
      <c r="Y39" s="27">
        <v>146.75</v>
      </c>
      <c r="Z39" s="27">
        <v>0.27</v>
      </c>
      <c r="AA39" s="26">
        <f t="shared" si="5"/>
        <v>215.55</v>
      </c>
      <c r="AB39" s="27">
        <v>27.67</v>
      </c>
      <c r="AC39" s="27">
        <v>43.35</v>
      </c>
      <c r="AD39" s="27">
        <v>159.9</v>
      </c>
      <c r="AE39" s="27">
        <v>0.33</v>
      </c>
      <c r="AF39" s="26">
        <f t="shared" si="6"/>
        <v>231.25000000000003</v>
      </c>
      <c r="AG39" s="27">
        <v>26.26</v>
      </c>
      <c r="AH39" s="27">
        <v>41.32</v>
      </c>
      <c r="AI39" s="27">
        <v>127.97</v>
      </c>
      <c r="AJ39" s="27">
        <v>1.87</v>
      </c>
      <c r="AK39" s="26">
        <f t="shared" si="7"/>
        <v>197.42000000000002</v>
      </c>
      <c r="AL39" s="27">
        <v>29</v>
      </c>
      <c r="AM39" s="27">
        <v>41.93</v>
      </c>
      <c r="AN39" s="27">
        <v>139.51</v>
      </c>
      <c r="AO39" s="27">
        <v>1.1299999999999999</v>
      </c>
      <c r="AP39" s="26">
        <f t="shared" si="8"/>
        <v>211.57</v>
      </c>
      <c r="AQ39" s="27">
        <v>28.81</v>
      </c>
      <c r="AR39" s="27">
        <v>42.8</v>
      </c>
      <c r="AS39" s="27">
        <v>155.63</v>
      </c>
      <c r="AT39" s="27">
        <v>1.01</v>
      </c>
      <c r="AU39" s="26">
        <f t="shared" si="9"/>
        <v>228.25</v>
      </c>
      <c r="AV39" s="27">
        <v>28.01</v>
      </c>
      <c r="AW39" s="27">
        <v>41.12</v>
      </c>
      <c r="AX39" s="27">
        <v>162.21</v>
      </c>
      <c r="AY39" s="27">
        <v>0.61</v>
      </c>
      <c r="AZ39" s="26">
        <f t="shared" si="10"/>
        <v>231.95000000000002</v>
      </c>
      <c r="BA39" s="27">
        <v>31.45</v>
      </c>
      <c r="BB39" s="27">
        <v>53.7</v>
      </c>
      <c r="BC39" s="27">
        <v>150.21</v>
      </c>
      <c r="BD39" s="27">
        <v>1.93</v>
      </c>
      <c r="BE39" s="26">
        <f t="shared" si="11"/>
        <v>237.29000000000002</v>
      </c>
      <c r="BF39" s="27">
        <v>27.5</v>
      </c>
      <c r="BG39" s="27">
        <v>41.54</v>
      </c>
      <c r="BH39" s="27">
        <v>161.47</v>
      </c>
      <c r="BI39" s="27">
        <v>0.26</v>
      </c>
      <c r="BJ39" s="26">
        <f t="shared" si="12"/>
        <v>230.76999999999998</v>
      </c>
      <c r="BK39" s="27">
        <v>29.7</v>
      </c>
      <c r="BL39" s="27">
        <v>42.03</v>
      </c>
      <c r="BM39" s="27">
        <v>149.19999999999999</v>
      </c>
      <c r="BN39" s="27">
        <v>0.56000000000000005</v>
      </c>
      <c r="BO39" s="26">
        <f t="shared" si="13"/>
        <v>221.49</v>
      </c>
    </row>
    <row r="40" spans="1:67" x14ac:dyDescent="0.3">
      <c r="A40" s="7">
        <v>35</v>
      </c>
      <c r="B40" s="3" t="s">
        <v>44</v>
      </c>
      <c r="C40" s="45">
        <f t="shared" si="1"/>
        <v>156.78</v>
      </c>
      <c r="D40" s="45">
        <f t="shared" si="1"/>
        <v>206.18</v>
      </c>
      <c r="E40" s="45">
        <f t="shared" si="1"/>
        <v>63.349999999999994</v>
      </c>
      <c r="F40" s="45">
        <f t="shared" si="1"/>
        <v>1.7500000000000002</v>
      </c>
      <c r="G40" s="45">
        <f t="shared" si="1"/>
        <v>428.06</v>
      </c>
      <c r="H40" s="26">
        <v>39.409999999999997</v>
      </c>
      <c r="I40" s="20">
        <v>46.41</v>
      </c>
      <c r="J40" s="26">
        <v>6.02</v>
      </c>
      <c r="K40" s="26">
        <v>0.09</v>
      </c>
      <c r="L40" s="26">
        <f t="shared" si="2"/>
        <v>91.929999999999993</v>
      </c>
      <c r="M40" s="26">
        <v>11.82</v>
      </c>
      <c r="N40" s="20">
        <v>15.15</v>
      </c>
      <c r="O40" s="26">
        <v>3.3</v>
      </c>
      <c r="P40" s="26">
        <v>0.64</v>
      </c>
      <c r="Q40" s="26">
        <f t="shared" si="3"/>
        <v>30.91</v>
      </c>
      <c r="R40" s="26">
        <v>11.49</v>
      </c>
      <c r="S40" s="20">
        <v>16.21</v>
      </c>
      <c r="T40" s="26">
        <v>8.15</v>
      </c>
      <c r="U40" s="26">
        <v>0.13</v>
      </c>
      <c r="V40" s="26">
        <f t="shared" si="4"/>
        <v>35.980000000000004</v>
      </c>
      <c r="W40" s="26">
        <v>7.41</v>
      </c>
      <c r="X40" s="20">
        <v>11.18</v>
      </c>
      <c r="Y40" s="26">
        <v>12.11</v>
      </c>
      <c r="Z40" s="26">
        <v>0.1</v>
      </c>
      <c r="AA40" s="26">
        <f t="shared" si="5"/>
        <v>30.8</v>
      </c>
      <c r="AB40" s="26">
        <v>6.9</v>
      </c>
      <c r="AC40" s="26">
        <v>10.18</v>
      </c>
      <c r="AD40" s="26">
        <v>4.12</v>
      </c>
      <c r="AE40" s="26">
        <v>0.03</v>
      </c>
      <c r="AF40" s="26">
        <f t="shared" si="6"/>
        <v>21.23</v>
      </c>
      <c r="AG40" s="26">
        <v>7.6</v>
      </c>
      <c r="AH40" s="26">
        <v>12.02</v>
      </c>
      <c r="AI40" s="26">
        <v>3.52</v>
      </c>
      <c r="AJ40" s="26">
        <v>0.2</v>
      </c>
      <c r="AK40" s="26">
        <f t="shared" si="7"/>
        <v>23.339999999999996</v>
      </c>
      <c r="AL40" s="26">
        <v>10.65</v>
      </c>
      <c r="AM40" s="26">
        <v>13.83</v>
      </c>
      <c r="AN40" s="26">
        <v>4.12</v>
      </c>
      <c r="AO40" s="26">
        <v>0.04</v>
      </c>
      <c r="AP40" s="26">
        <f t="shared" si="8"/>
        <v>28.64</v>
      </c>
      <c r="AQ40" s="26">
        <v>11</v>
      </c>
      <c r="AR40" s="26">
        <v>15.31</v>
      </c>
      <c r="AS40" s="26">
        <v>4.58</v>
      </c>
      <c r="AT40" s="26">
        <v>0.14000000000000001</v>
      </c>
      <c r="AU40" s="26">
        <f t="shared" si="9"/>
        <v>31.03</v>
      </c>
      <c r="AV40" s="26">
        <v>10.37</v>
      </c>
      <c r="AW40" s="26">
        <v>14.24</v>
      </c>
      <c r="AX40" s="26">
        <v>3.67</v>
      </c>
      <c r="AY40" s="26">
        <v>0.04</v>
      </c>
      <c r="AZ40" s="26">
        <f t="shared" si="10"/>
        <v>28.32</v>
      </c>
      <c r="BA40" s="26">
        <v>12.67</v>
      </c>
      <c r="BB40" s="26">
        <v>16.489999999999998</v>
      </c>
      <c r="BC40" s="26">
        <v>5.29</v>
      </c>
      <c r="BD40" s="26">
        <v>0.05</v>
      </c>
      <c r="BE40" s="26">
        <f t="shared" si="11"/>
        <v>34.499999999999993</v>
      </c>
      <c r="BF40" s="26">
        <v>15.09</v>
      </c>
      <c r="BG40" s="26">
        <v>19.809999999999999</v>
      </c>
      <c r="BH40" s="26">
        <v>4.04</v>
      </c>
      <c r="BI40" s="26">
        <v>0.23</v>
      </c>
      <c r="BJ40" s="26">
        <f t="shared" si="12"/>
        <v>39.169999999999995</v>
      </c>
      <c r="BK40" s="26">
        <v>12.37</v>
      </c>
      <c r="BL40" s="26">
        <v>15.35</v>
      </c>
      <c r="BM40" s="26">
        <v>4.43</v>
      </c>
      <c r="BN40" s="26">
        <v>0.06</v>
      </c>
      <c r="BO40" s="26">
        <f t="shared" si="13"/>
        <v>32.21</v>
      </c>
    </row>
    <row r="41" spans="1:67" x14ac:dyDescent="0.3">
      <c r="A41" s="7">
        <v>36</v>
      </c>
      <c r="B41" s="2" t="s">
        <v>36</v>
      </c>
      <c r="C41" s="45">
        <f t="shared" si="1"/>
        <v>15512.62</v>
      </c>
      <c r="D41" s="45">
        <f t="shared" si="1"/>
        <v>20012.46</v>
      </c>
      <c r="E41" s="45">
        <f t="shared" si="1"/>
        <v>17868.16</v>
      </c>
      <c r="F41" s="45">
        <f t="shared" si="1"/>
        <v>6549.0699999999988</v>
      </c>
      <c r="G41" s="45">
        <f t="shared" si="1"/>
        <v>59942.310000000005</v>
      </c>
      <c r="H41" s="26">
        <v>1417.89</v>
      </c>
      <c r="I41" s="20">
        <v>1822.98</v>
      </c>
      <c r="J41" s="26">
        <v>1838.37</v>
      </c>
      <c r="K41" s="26">
        <v>543.14</v>
      </c>
      <c r="L41" s="26">
        <f t="shared" si="2"/>
        <v>5622.38</v>
      </c>
      <c r="M41" s="26">
        <v>1104.21</v>
      </c>
      <c r="N41" s="20">
        <v>1448.15</v>
      </c>
      <c r="O41" s="26">
        <v>1391.22</v>
      </c>
      <c r="P41" s="26">
        <v>563.02</v>
      </c>
      <c r="Q41" s="26">
        <f t="shared" si="3"/>
        <v>4506.6000000000004</v>
      </c>
      <c r="R41" s="26">
        <v>1242.1199999999999</v>
      </c>
      <c r="S41" s="20">
        <v>1575.13</v>
      </c>
      <c r="T41" s="26">
        <v>1326.67</v>
      </c>
      <c r="U41" s="26">
        <v>537.47</v>
      </c>
      <c r="V41" s="26">
        <f t="shared" si="4"/>
        <v>4681.3900000000003</v>
      </c>
      <c r="W41" s="26">
        <v>1210.5</v>
      </c>
      <c r="X41" s="20">
        <v>1623.48</v>
      </c>
      <c r="Y41" s="26">
        <v>1453.15</v>
      </c>
      <c r="Z41" s="26">
        <v>561.91</v>
      </c>
      <c r="AA41" s="26">
        <f t="shared" si="5"/>
        <v>4849.04</v>
      </c>
      <c r="AB41" s="26">
        <v>1108.72</v>
      </c>
      <c r="AC41" s="26">
        <v>1439.46</v>
      </c>
      <c r="AD41" s="26">
        <v>1369</v>
      </c>
      <c r="AE41" s="26">
        <v>475.56</v>
      </c>
      <c r="AF41" s="26">
        <f t="shared" si="6"/>
        <v>4392.7400000000007</v>
      </c>
      <c r="AG41" s="26">
        <v>1503.13</v>
      </c>
      <c r="AH41" s="26">
        <v>1880.52</v>
      </c>
      <c r="AI41" s="26">
        <v>1330.61</v>
      </c>
      <c r="AJ41" s="26">
        <v>511.5</v>
      </c>
      <c r="AK41" s="26">
        <f t="shared" si="7"/>
        <v>5225.76</v>
      </c>
      <c r="AL41" s="26">
        <v>1213.17</v>
      </c>
      <c r="AM41" s="26">
        <v>1587.59</v>
      </c>
      <c r="AN41" s="26">
        <v>1525.41</v>
      </c>
      <c r="AO41" s="26">
        <v>541.47</v>
      </c>
      <c r="AP41" s="26">
        <f t="shared" si="8"/>
        <v>4867.6400000000003</v>
      </c>
      <c r="AQ41" s="26">
        <v>1221.71</v>
      </c>
      <c r="AR41" s="26">
        <v>1616.74</v>
      </c>
      <c r="AS41" s="26">
        <v>1630.97</v>
      </c>
      <c r="AT41" s="26">
        <v>516.48</v>
      </c>
      <c r="AU41" s="26">
        <f t="shared" si="9"/>
        <v>4985.8999999999996</v>
      </c>
      <c r="AV41" s="26">
        <v>1246</v>
      </c>
      <c r="AW41" s="26">
        <v>1584.54</v>
      </c>
      <c r="AX41" s="26">
        <v>1365.19</v>
      </c>
      <c r="AY41" s="26">
        <v>557.16</v>
      </c>
      <c r="AZ41" s="26">
        <f t="shared" si="10"/>
        <v>4752.8899999999994</v>
      </c>
      <c r="BA41" s="26">
        <v>1421.84</v>
      </c>
      <c r="BB41" s="26">
        <v>1853.9</v>
      </c>
      <c r="BC41" s="26">
        <v>1580.23</v>
      </c>
      <c r="BD41" s="26">
        <v>592.25</v>
      </c>
      <c r="BE41" s="26">
        <f t="shared" si="11"/>
        <v>5448.2199999999993</v>
      </c>
      <c r="BF41" s="26">
        <v>1418.86</v>
      </c>
      <c r="BG41" s="26">
        <v>1742.76</v>
      </c>
      <c r="BH41" s="26">
        <v>1461.76</v>
      </c>
      <c r="BI41" s="26">
        <v>587.15</v>
      </c>
      <c r="BJ41" s="26">
        <f t="shared" si="12"/>
        <v>5210.53</v>
      </c>
      <c r="BK41" s="26">
        <v>1404.47</v>
      </c>
      <c r="BL41" s="26">
        <v>1837.21</v>
      </c>
      <c r="BM41" s="26">
        <v>1595.58</v>
      </c>
      <c r="BN41" s="26">
        <v>561.96</v>
      </c>
      <c r="BO41" s="26">
        <f t="shared" si="13"/>
        <v>5399.22</v>
      </c>
    </row>
    <row r="42" spans="1:67" x14ac:dyDescent="0.3">
      <c r="A42" s="7">
        <v>37</v>
      </c>
      <c r="B42" s="2" t="s">
        <v>37</v>
      </c>
      <c r="C42" s="45">
        <f t="shared" si="1"/>
        <v>10686.65</v>
      </c>
      <c r="D42" s="45">
        <f t="shared" si="1"/>
        <v>14007.859999999999</v>
      </c>
      <c r="E42" s="45">
        <f t="shared" si="1"/>
        <v>16205.619999999999</v>
      </c>
      <c r="F42" s="45">
        <f t="shared" si="1"/>
        <v>3398.2299999999996</v>
      </c>
      <c r="G42" s="45">
        <f t="shared" si="1"/>
        <v>44298.359999999993</v>
      </c>
      <c r="H42" s="26">
        <v>1059.28</v>
      </c>
      <c r="I42" s="20">
        <v>1348.09</v>
      </c>
      <c r="J42" s="26">
        <v>1667.68</v>
      </c>
      <c r="K42" s="26">
        <v>254.33</v>
      </c>
      <c r="L42" s="26">
        <f t="shared" si="2"/>
        <v>4329.38</v>
      </c>
      <c r="M42" s="26">
        <v>801.16</v>
      </c>
      <c r="N42" s="20">
        <v>1048.17</v>
      </c>
      <c r="O42" s="26">
        <v>1210.76</v>
      </c>
      <c r="P42" s="26">
        <v>313.11</v>
      </c>
      <c r="Q42" s="26">
        <f t="shared" si="3"/>
        <v>3373.2000000000003</v>
      </c>
      <c r="R42" s="26">
        <v>943.38</v>
      </c>
      <c r="S42" s="20">
        <v>1187.6400000000001</v>
      </c>
      <c r="T42" s="26">
        <v>1120.49</v>
      </c>
      <c r="U42" s="26">
        <v>225.91</v>
      </c>
      <c r="V42" s="26">
        <f t="shared" si="4"/>
        <v>3477.42</v>
      </c>
      <c r="W42" s="26">
        <v>899.4</v>
      </c>
      <c r="X42" s="20">
        <v>1198.6099999999999</v>
      </c>
      <c r="Y42" s="26">
        <v>1254.72</v>
      </c>
      <c r="Z42" s="26">
        <v>240.68</v>
      </c>
      <c r="AA42" s="26">
        <f t="shared" si="5"/>
        <v>3593.4099999999994</v>
      </c>
      <c r="AB42" s="26">
        <v>860.78</v>
      </c>
      <c r="AC42" s="26">
        <v>1122.3</v>
      </c>
      <c r="AD42" s="26">
        <v>1196.49</v>
      </c>
      <c r="AE42" s="26">
        <v>299.14999999999998</v>
      </c>
      <c r="AF42" s="26">
        <f t="shared" si="6"/>
        <v>3478.72</v>
      </c>
      <c r="AG42" s="26">
        <v>864.83</v>
      </c>
      <c r="AH42" s="26">
        <v>1123.06</v>
      </c>
      <c r="AI42" s="26">
        <v>1357.77</v>
      </c>
      <c r="AJ42" s="26">
        <v>312.19</v>
      </c>
      <c r="AK42" s="26">
        <f t="shared" si="7"/>
        <v>3657.85</v>
      </c>
      <c r="AL42" s="26">
        <v>812.35</v>
      </c>
      <c r="AM42" s="26">
        <v>1099.69</v>
      </c>
      <c r="AN42" s="26">
        <v>1178.76</v>
      </c>
      <c r="AO42" s="26">
        <v>312.45999999999998</v>
      </c>
      <c r="AP42" s="26">
        <f t="shared" si="8"/>
        <v>3403.26</v>
      </c>
      <c r="AQ42" s="26">
        <v>830.31</v>
      </c>
      <c r="AR42" s="26">
        <v>1163.05</v>
      </c>
      <c r="AS42" s="26">
        <v>1731.79</v>
      </c>
      <c r="AT42" s="26">
        <v>367.97</v>
      </c>
      <c r="AU42" s="26">
        <f t="shared" si="9"/>
        <v>4093.12</v>
      </c>
      <c r="AV42" s="26">
        <v>841.26</v>
      </c>
      <c r="AW42" s="26">
        <v>1116.48</v>
      </c>
      <c r="AX42" s="26">
        <v>1267.97</v>
      </c>
      <c r="AY42" s="26">
        <v>319.02999999999997</v>
      </c>
      <c r="AZ42" s="26">
        <f t="shared" si="10"/>
        <v>3544.74</v>
      </c>
      <c r="BA42" s="26">
        <v>866.79</v>
      </c>
      <c r="BB42" s="26">
        <v>1143.1199999999999</v>
      </c>
      <c r="BC42" s="26">
        <v>1317.46</v>
      </c>
      <c r="BD42" s="26">
        <v>259.87</v>
      </c>
      <c r="BE42" s="26">
        <f t="shared" si="11"/>
        <v>3587.24</v>
      </c>
      <c r="BF42" s="26">
        <v>884.63</v>
      </c>
      <c r="BG42" s="26">
        <v>1145.21</v>
      </c>
      <c r="BH42" s="26">
        <v>1400.43</v>
      </c>
      <c r="BI42" s="26">
        <v>247.83</v>
      </c>
      <c r="BJ42" s="26">
        <f t="shared" si="12"/>
        <v>3678.1000000000004</v>
      </c>
      <c r="BK42" s="26">
        <v>1022.48</v>
      </c>
      <c r="BL42" s="26">
        <v>1312.44</v>
      </c>
      <c r="BM42" s="26">
        <v>1501.3</v>
      </c>
      <c r="BN42" s="26">
        <v>245.7</v>
      </c>
      <c r="BO42" s="26">
        <f t="shared" si="13"/>
        <v>4081.92</v>
      </c>
    </row>
    <row r="43" spans="1:67" x14ac:dyDescent="0.3">
      <c r="A43" s="7">
        <v>38</v>
      </c>
      <c r="B43" s="2" t="s">
        <v>38</v>
      </c>
      <c r="C43" s="45">
        <f t="shared" si="1"/>
        <v>187.91</v>
      </c>
      <c r="D43" s="45">
        <f t="shared" si="1"/>
        <v>250.16000000000003</v>
      </c>
      <c r="E43" s="45">
        <f t="shared" si="1"/>
        <v>42.379999999999995</v>
      </c>
      <c r="F43" s="45">
        <f t="shared" si="1"/>
        <v>0.97</v>
      </c>
      <c r="G43" s="45">
        <f t="shared" si="1"/>
        <v>481.42000000000007</v>
      </c>
      <c r="H43" s="26">
        <v>28.26</v>
      </c>
      <c r="I43" s="20">
        <v>33.51</v>
      </c>
      <c r="J43" s="26">
        <v>5.81</v>
      </c>
      <c r="K43" s="26">
        <v>0.04</v>
      </c>
      <c r="L43" s="26">
        <f t="shared" si="2"/>
        <v>67.62</v>
      </c>
      <c r="M43" s="26">
        <v>11.12</v>
      </c>
      <c r="N43" s="20">
        <v>13.72</v>
      </c>
      <c r="O43" s="26">
        <v>1.53</v>
      </c>
      <c r="P43" s="26">
        <v>0.05</v>
      </c>
      <c r="Q43" s="26">
        <f t="shared" si="3"/>
        <v>26.42</v>
      </c>
      <c r="R43" s="26">
        <v>5.5</v>
      </c>
      <c r="S43" s="20">
        <v>6.72</v>
      </c>
      <c r="T43" s="26">
        <v>2.34</v>
      </c>
      <c r="U43" s="26">
        <v>0</v>
      </c>
      <c r="V43" s="26">
        <f t="shared" si="4"/>
        <v>14.559999999999999</v>
      </c>
      <c r="W43" s="26">
        <v>8.4700000000000006</v>
      </c>
      <c r="X43" s="20">
        <v>11</v>
      </c>
      <c r="Y43" s="26">
        <v>3.1</v>
      </c>
      <c r="Z43" s="26">
        <v>0.03</v>
      </c>
      <c r="AA43" s="26">
        <f t="shared" si="5"/>
        <v>22.6</v>
      </c>
      <c r="AB43" s="26">
        <v>9.6</v>
      </c>
      <c r="AC43" s="26">
        <v>14.35</v>
      </c>
      <c r="AD43" s="26">
        <v>2.67</v>
      </c>
      <c r="AE43" s="26">
        <v>0.05</v>
      </c>
      <c r="AF43" s="26">
        <f t="shared" si="6"/>
        <v>26.669999999999998</v>
      </c>
      <c r="AG43" s="26">
        <v>13.1</v>
      </c>
      <c r="AH43" s="26">
        <v>18.39</v>
      </c>
      <c r="AI43" s="26">
        <v>3.38</v>
      </c>
      <c r="AJ43" s="26">
        <v>0.11</v>
      </c>
      <c r="AK43" s="26">
        <f t="shared" si="7"/>
        <v>34.980000000000004</v>
      </c>
      <c r="AL43" s="26">
        <v>14.29</v>
      </c>
      <c r="AM43" s="26">
        <v>23.19</v>
      </c>
      <c r="AN43" s="26">
        <v>5.43</v>
      </c>
      <c r="AO43" s="26">
        <v>0.42</v>
      </c>
      <c r="AP43" s="26">
        <f t="shared" si="8"/>
        <v>43.330000000000005</v>
      </c>
      <c r="AQ43" s="26">
        <v>24.54</v>
      </c>
      <c r="AR43" s="26">
        <v>34.06</v>
      </c>
      <c r="AS43" s="26">
        <v>3.67</v>
      </c>
      <c r="AT43" s="26">
        <v>0</v>
      </c>
      <c r="AU43" s="26">
        <f t="shared" si="9"/>
        <v>62.27</v>
      </c>
      <c r="AV43" s="26">
        <v>21.71</v>
      </c>
      <c r="AW43" s="26">
        <v>30.74</v>
      </c>
      <c r="AX43" s="26">
        <v>5.21</v>
      </c>
      <c r="AY43" s="26">
        <v>0.13</v>
      </c>
      <c r="AZ43" s="26">
        <f t="shared" si="10"/>
        <v>57.790000000000006</v>
      </c>
      <c r="BA43" s="26">
        <v>18.84</v>
      </c>
      <c r="BB43" s="26">
        <v>26.05</v>
      </c>
      <c r="BC43" s="26">
        <v>4.22</v>
      </c>
      <c r="BD43" s="26">
        <v>7.0000000000000007E-2</v>
      </c>
      <c r="BE43" s="26">
        <f t="shared" si="11"/>
        <v>49.18</v>
      </c>
      <c r="BF43" s="26">
        <v>14.85</v>
      </c>
      <c r="BG43" s="26">
        <v>17.91</v>
      </c>
      <c r="BH43" s="26">
        <v>1.93</v>
      </c>
      <c r="BI43" s="26">
        <v>0.01</v>
      </c>
      <c r="BJ43" s="26">
        <f t="shared" si="12"/>
        <v>34.699999999999996</v>
      </c>
      <c r="BK43" s="26">
        <v>17.63</v>
      </c>
      <c r="BL43" s="26">
        <v>20.52</v>
      </c>
      <c r="BM43" s="26">
        <v>3.09</v>
      </c>
      <c r="BN43" s="26">
        <v>0.06</v>
      </c>
      <c r="BO43" s="26">
        <f t="shared" si="13"/>
        <v>41.3</v>
      </c>
    </row>
    <row r="44" spans="1:67" x14ac:dyDescent="0.3">
      <c r="A44" s="7">
        <v>97</v>
      </c>
      <c r="B44" s="4" t="s">
        <v>39</v>
      </c>
      <c r="C44" s="45">
        <f t="shared" si="1"/>
        <v>156.44</v>
      </c>
      <c r="D44" s="45">
        <f t="shared" si="1"/>
        <v>231.12</v>
      </c>
      <c r="E44" s="45">
        <f t="shared" si="1"/>
        <v>2227.4</v>
      </c>
      <c r="F44" s="45">
        <f t="shared" si="1"/>
        <v>0</v>
      </c>
      <c r="G44" s="45">
        <f t="shared" si="1"/>
        <v>2614.9599999999996</v>
      </c>
      <c r="H44" s="26">
        <v>12.75</v>
      </c>
      <c r="I44" s="20">
        <v>21.73</v>
      </c>
      <c r="J44" s="26">
        <v>185.26</v>
      </c>
      <c r="K44" s="26">
        <v>0</v>
      </c>
      <c r="L44" s="26">
        <f t="shared" si="2"/>
        <v>219.74</v>
      </c>
      <c r="M44" s="26">
        <v>8.86</v>
      </c>
      <c r="N44" s="20">
        <v>15.86</v>
      </c>
      <c r="O44" s="26">
        <v>175.97</v>
      </c>
      <c r="P44" s="26">
        <v>0</v>
      </c>
      <c r="Q44" s="26">
        <f t="shared" si="3"/>
        <v>200.69</v>
      </c>
      <c r="R44" s="26">
        <v>16.14</v>
      </c>
      <c r="S44" s="20">
        <v>24.68</v>
      </c>
      <c r="T44" s="26">
        <v>186.59</v>
      </c>
      <c r="U44" s="26">
        <v>0</v>
      </c>
      <c r="V44" s="26">
        <f t="shared" si="4"/>
        <v>227.41</v>
      </c>
      <c r="W44" s="26">
        <v>10.64</v>
      </c>
      <c r="X44" s="20">
        <v>19.34</v>
      </c>
      <c r="Y44" s="26">
        <v>195.68</v>
      </c>
      <c r="Z44" s="26">
        <v>0</v>
      </c>
      <c r="AA44" s="26">
        <f t="shared" si="5"/>
        <v>225.66</v>
      </c>
      <c r="AB44" s="26">
        <v>8.34</v>
      </c>
      <c r="AC44" s="26">
        <v>13.34</v>
      </c>
      <c r="AD44" s="26">
        <v>162.76</v>
      </c>
      <c r="AE44" s="26">
        <v>0</v>
      </c>
      <c r="AF44" s="26">
        <f t="shared" si="6"/>
        <v>184.44</v>
      </c>
      <c r="AG44" s="26">
        <v>19.52</v>
      </c>
      <c r="AH44" s="26">
        <v>23.38</v>
      </c>
      <c r="AI44" s="26">
        <v>163.66</v>
      </c>
      <c r="AJ44" s="26">
        <v>0</v>
      </c>
      <c r="AK44" s="26">
        <f t="shared" si="7"/>
        <v>206.56</v>
      </c>
      <c r="AL44" s="26">
        <v>13.8</v>
      </c>
      <c r="AM44" s="26">
        <v>21.29</v>
      </c>
      <c r="AN44" s="26">
        <v>268.94</v>
      </c>
      <c r="AO44" s="26">
        <v>0</v>
      </c>
      <c r="AP44" s="26">
        <f t="shared" si="8"/>
        <v>304.02999999999997</v>
      </c>
      <c r="AQ44" s="26">
        <v>11.13</v>
      </c>
      <c r="AR44" s="26">
        <v>16.86</v>
      </c>
      <c r="AS44" s="26">
        <v>193.51</v>
      </c>
      <c r="AT44" s="26">
        <v>0</v>
      </c>
      <c r="AU44" s="26">
        <f t="shared" si="9"/>
        <v>221.5</v>
      </c>
      <c r="AV44" s="26">
        <v>17.11</v>
      </c>
      <c r="AW44" s="26">
        <v>26</v>
      </c>
      <c r="AX44" s="26">
        <v>183.73</v>
      </c>
      <c r="AY44" s="26">
        <v>0</v>
      </c>
      <c r="AZ44" s="26">
        <f t="shared" si="10"/>
        <v>226.83999999999997</v>
      </c>
      <c r="BA44" s="26">
        <v>12.5</v>
      </c>
      <c r="BB44" s="26">
        <v>17.57</v>
      </c>
      <c r="BC44" s="26">
        <v>168.01</v>
      </c>
      <c r="BD44" s="26">
        <v>0</v>
      </c>
      <c r="BE44" s="26">
        <f t="shared" si="11"/>
        <v>198.07999999999998</v>
      </c>
      <c r="BF44" s="26">
        <v>14.38</v>
      </c>
      <c r="BG44" s="26">
        <v>17.97</v>
      </c>
      <c r="BH44" s="26">
        <v>171.48</v>
      </c>
      <c r="BI44" s="26">
        <v>0</v>
      </c>
      <c r="BJ44" s="26">
        <f t="shared" si="12"/>
        <v>203.82999999999998</v>
      </c>
      <c r="BK44" s="26">
        <v>11.27</v>
      </c>
      <c r="BL44" s="26">
        <v>13.1</v>
      </c>
      <c r="BM44" s="26">
        <v>171.81</v>
      </c>
      <c r="BN44" s="26">
        <v>0</v>
      </c>
      <c r="BO44" s="26">
        <f t="shared" si="13"/>
        <v>196.18</v>
      </c>
    </row>
    <row r="45" spans="1:67" x14ac:dyDescent="0.3">
      <c r="A45" s="7">
        <v>99</v>
      </c>
      <c r="B45" s="4" t="s">
        <v>40</v>
      </c>
      <c r="C45" s="45">
        <f t="shared" si="1"/>
        <v>0</v>
      </c>
      <c r="D45" s="45">
        <f t="shared" si="1"/>
        <v>0</v>
      </c>
      <c r="E45" s="45">
        <f t="shared" si="1"/>
        <v>2506.7099999999996</v>
      </c>
      <c r="F45" s="45">
        <f t="shared" si="1"/>
        <v>0</v>
      </c>
      <c r="G45" s="45">
        <f t="shared" si="1"/>
        <v>2506.7099999999996</v>
      </c>
      <c r="H45" s="28">
        <v>0</v>
      </c>
      <c r="I45" s="29">
        <v>0</v>
      </c>
      <c r="J45" s="28">
        <v>186.81</v>
      </c>
      <c r="K45" s="28">
        <v>0</v>
      </c>
      <c r="L45" s="26">
        <f t="shared" si="2"/>
        <v>186.81</v>
      </c>
      <c r="M45" s="26">
        <v>0</v>
      </c>
      <c r="N45" s="20">
        <v>0</v>
      </c>
      <c r="O45" s="26">
        <v>187.46</v>
      </c>
      <c r="P45" s="26">
        <v>0</v>
      </c>
      <c r="Q45" s="26">
        <f t="shared" si="3"/>
        <v>187.46</v>
      </c>
      <c r="R45" s="26">
        <v>0</v>
      </c>
      <c r="S45" s="20">
        <v>0</v>
      </c>
      <c r="T45" s="26">
        <v>179.62</v>
      </c>
      <c r="U45" s="26">
        <v>0</v>
      </c>
      <c r="V45" s="26">
        <f t="shared" si="4"/>
        <v>179.62</v>
      </c>
      <c r="W45" s="26">
        <v>0</v>
      </c>
      <c r="X45" s="20">
        <v>0</v>
      </c>
      <c r="Y45" s="26">
        <v>209.19</v>
      </c>
      <c r="Z45" s="26">
        <v>0</v>
      </c>
      <c r="AA45" s="26">
        <f t="shared" si="5"/>
        <v>209.19</v>
      </c>
      <c r="AB45" s="26">
        <v>0</v>
      </c>
      <c r="AC45" s="26">
        <v>0</v>
      </c>
      <c r="AD45" s="26">
        <v>193.02</v>
      </c>
      <c r="AE45" s="26">
        <v>0</v>
      </c>
      <c r="AF45" s="26">
        <f t="shared" si="6"/>
        <v>193.02</v>
      </c>
      <c r="AG45" s="26">
        <v>0</v>
      </c>
      <c r="AH45" s="26">
        <v>0</v>
      </c>
      <c r="AI45" s="26">
        <v>195.88</v>
      </c>
      <c r="AJ45" s="26">
        <v>0</v>
      </c>
      <c r="AK45" s="26">
        <f t="shared" si="7"/>
        <v>195.88</v>
      </c>
      <c r="AL45" s="26">
        <v>0</v>
      </c>
      <c r="AM45" s="26">
        <v>0</v>
      </c>
      <c r="AN45" s="26">
        <v>199.81</v>
      </c>
      <c r="AO45" s="26">
        <v>0</v>
      </c>
      <c r="AP45" s="26">
        <f t="shared" si="8"/>
        <v>199.81</v>
      </c>
      <c r="AQ45" s="26">
        <v>0</v>
      </c>
      <c r="AR45" s="26">
        <v>0</v>
      </c>
      <c r="AS45" s="26">
        <v>222.66</v>
      </c>
      <c r="AT45" s="26">
        <v>0</v>
      </c>
      <c r="AU45" s="26">
        <f t="shared" si="9"/>
        <v>222.66</v>
      </c>
      <c r="AV45" s="26">
        <v>0</v>
      </c>
      <c r="AW45" s="26">
        <v>0</v>
      </c>
      <c r="AX45" s="26">
        <v>243.18</v>
      </c>
      <c r="AY45" s="26">
        <v>0</v>
      </c>
      <c r="AZ45" s="26">
        <f t="shared" si="10"/>
        <v>243.18</v>
      </c>
      <c r="BA45" s="26">
        <v>0</v>
      </c>
      <c r="BB45" s="26">
        <v>0</v>
      </c>
      <c r="BC45" s="26">
        <v>236.72</v>
      </c>
      <c r="BD45" s="26">
        <v>0</v>
      </c>
      <c r="BE45" s="26">
        <f t="shared" si="11"/>
        <v>236.72</v>
      </c>
      <c r="BF45" s="26">
        <v>0</v>
      </c>
      <c r="BG45" s="26">
        <v>0</v>
      </c>
      <c r="BH45" s="26">
        <v>231.93</v>
      </c>
      <c r="BI45" s="26">
        <v>0</v>
      </c>
      <c r="BJ45" s="26">
        <f t="shared" si="12"/>
        <v>231.93</v>
      </c>
      <c r="BK45" s="26">
        <v>0</v>
      </c>
      <c r="BL45" s="26">
        <v>0</v>
      </c>
      <c r="BM45" s="26">
        <v>220.43</v>
      </c>
      <c r="BN45" s="26">
        <v>0</v>
      </c>
      <c r="BO45" s="26">
        <f t="shared" si="13"/>
        <v>220.43</v>
      </c>
    </row>
    <row r="46" spans="1:67" s="18" customFormat="1" x14ac:dyDescent="0.3">
      <c r="A46" s="70" t="s">
        <v>100</v>
      </c>
      <c r="B46" s="70"/>
      <c r="C46" s="46">
        <f>SUM(C7:C45)</f>
        <v>375710.42999999993</v>
      </c>
      <c r="D46" s="46">
        <f t="shared" ref="D46:G46" si="14">SUM(D7:D45)</f>
        <v>471195.02000000008</v>
      </c>
      <c r="E46" s="46">
        <f t="shared" si="14"/>
        <v>543703.85000000009</v>
      </c>
      <c r="F46" s="46">
        <f t="shared" si="14"/>
        <v>132639.20000000001</v>
      </c>
      <c r="G46" s="46">
        <f t="shared" si="14"/>
        <v>1523248.4999999998</v>
      </c>
      <c r="H46" s="38">
        <f t="shared" ref="H46:J46" si="15">SUM(H7:H45)</f>
        <v>38440.22</v>
      </c>
      <c r="I46" s="38">
        <f t="shared" si="15"/>
        <v>47411.530000000006</v>
      </c>
      <c r="J46" s="38">
        <f t="shared" si="15"/>
        <v>54186.009999999987</v>
      </c>
      <c r="K46" s="38">
        <f>SUM(K7:K45)</f>
        <v>11123.95</v>
      </c>
      <c r="L46" s="38">
        <f>SUM(L7:L45)</f>
        <v>151161.71</v>
      </c>
      <c r="M46" s="38">
        <f>SUM(M7:M45)</f>
        <v>28410.67</v>
      </c>
      <c r="N46" s="38">
        <f t="shared" ref="N46:P46" si="16">SUM(N7:N45)</f>
        <v>35827.94</v>
      </c>
      <c r="O46" s="38">
        <f t="shared" si="16"/>
        <v>39591.070000000014</v>
      </c>
      <c r="P46" s="38">
        <f t="shared" si="16"/>
        <v>10431.4</v>
      </c>
      <c r="Q46" s="38">
        <f>SUM(Q7:Q45)</f>
        <v>114261.08000000003</v>
      </c>
      <c r="R46" s="38">
        <f>SUM(R7:R45)</f>
        <v>31012.699999999993</v>
      </c>
      <c r="S46" s="38">
        <f t="shared" ref="S46:U46" si="17">SUM(S7:S45)</f>
        <v>38292.46</v>
      </c>
      <c r="T46" s="38">
        <f t="shared" si="17"/>
        <v>41256.409999999989</v>
      </c>
      <c r="U46" s="38">
        <f t="shared" si="17"/>
        <v>10871.999999999996</v>
      </c>
      <c r="V46" s="38">
        <f>SUM(V7:V45)</f>
        <v>121433.56999999999</v>
      </c>
      <c r="W46" s="38">
        <f>SUM(W7:W45)</f>
        <v>29773.329999999994</v>
      </c>
      <c r="X46" s="38">
        <f t="shared" ref="X46:Z46" si="18">SUM(X7:X45)</f>
        <v>37622.65</v>
      </c>
      <c r="Y46" s="38">
        <f t="shared" si="18"/>
        <v>44691.38</v>
      </c>
      <c r="Z46" s="38">
        <f t="shared" si="18"/>
        <v>10939.080000000004</v>
      </c>
      <c r="AA46" s="38">
        <f>SUM(AA7:AA45)</f>
        <v>123026.44000000003</v>
      </c>
      <c r="AB46" s="38">
        <f>SUM(AB7:AB45)</f>
        <v>28328.35</v>
      </c>
      <c r="AC46" s="38">
        <f t="shared" ref="AC46:AE46" si="19">SUM(AC7:AC45)</f>
        <v>35794.04</v>
      </c>
      <c r="AD46" s="38">
        <f t="shared" si="19"/>
        <v>39701.049999999996</v>
      </c>
      <c r="AE46" s="38">
        <f t="shared" si="19"/>
        <v>10679.220000000001</v>
      </c>
      <c r="AF46" s="38">
        <f>SUM(AF7:AF45)</f>
        <v>114502.66</v>
      </c>
      <c r="AG46" s="38">
        <f>SUM(AG7:AG45)</f>
        <v>29818.490000000005</v>
      </c>
      <c r="AH46" s="38">
        <f t="shared" ref="AH46:AJ46" si="20">SUM(AH7:AH45)</f>
        <v>37657.169999999984</v>
      </c>
      <c r="AI46" s="38">
        <f t="shared" si="20"/>
        <v>42477.350000000006</v>
      </c>
      <c r="AJ46" s="38">
        <f t="shared" si="20"/>
        <v>10732.79</v>
      </c>
      <c r="AK46" s="38">
        <f>SUM(AK7:AK45)</f>
        <v>120685.8</v>
      </c>
      <c r="AL46" s="38">
        <f>SUM(AL7:AL45)</f>
        <v>30061.84</v>
      </c>
      <c r="AM46" s="38">
        <f t="shared" ref="AM46:AO46" si="21">SUM(AM7:AM45)</f>
        <v>38171.300000000003</v>
      </c>
      <c r="AN46" s="38">
        <f t="shared" si="21"/>
        <v>49187.700000000004</v>
      </c>
      <c r="AO46" s="38">
        <f t="shared" si="21"/>
        <v>11161.599999999999</v>
      </c>
      <c r="AP46" s="38">
        <f>SUM(AP7:AP45)</f>
        <v>128582.43999999999</v>
      </c>
      <c r="AQ46" s="38">
        <f>SUM(AQ7:AQ45)</f>
        <v>30419.5</v>
      </c>
      <c r="AR46" s="38">
        <f t="shared" ref="AR46:AT46" si="22">SUM(AR7:AR45)</f>
        <v>38225.94</v>
      </c>
      <c r="AS46" s="38">
        <f t="shared" si="22"/>
        <v>47810.450000000004</v>
      </c>
      <c r="AT46" s="38">
        <f t="shared" si="22"/>
        <v>11238.68</v>
      </c>
      <c r="AU46" s="38">
        <f>SUM(AU7:AU45)</f>
        <v>127694.56999999996</v>
      </c>
      <c r="AV46" s="38">
        <f>SUM(AV7:AV45)</f>
        <v>30443.309999999998</v>
      </c>
      <c r="AW46" s="38">
        <f t="shared" ref="AW46:AY46" si="23">SUM(AW7:AW45)</f>
        <v>37935.170000000013</v>
      </c>
      <c r="AX46" s="38">
        <f t="shared" si="23"/>
        <v>42721.350000000006</v>
      </c>
      <c r="AY46" s="38">
        <f t="shared" si="23"/>
        <v>11169.930000000002</v>
      </c>
      <c r="AZ46" s="38">
        <f>SUM(AZ7:AZ45)</f>
        <v>122269.75999999999</v>
      </c>
      <c r="BA46" s="38">
        <f>SUM(BA7:BA45)</f>
        <v>32684.850000000002</v>
      </c>
      <c r="BB46" s="38">
        <f t="shared" ref="BB46:BD46" si="24">SUM(BB7:BB45)</f>
        <v>40895.240000000005</v>
      </c>
      <c r="BC46" s="38">
        <f t="shared" si="24"/>
        <v>48951.590000000011</v>
      </c>
      <c r="BD46" s="38">
        <f t="shared" si="24"/>
        <v>11172.94</v>
      </c>
      <c r="BE46" s="38">
        <f>SUM(BE7:BE45)</f>
        <v>133704.61999999997</v>
      </c>
      <c r="BF46" s="38">
        <f>SUM(BF7:BF45)</f>
        <v>31785.280000000002</v>
      </c>
      <c r="BG46" s="38">
        <f t="shared" ref="BG46:BI46" si="25">SUM(BG7:BG45)</f>
        <v>39615.450000000004</v>
      </c>
      <c r="BH46" s="38">
        <f t="shared" si="25"/>
        <v>45504.810000000019</v>
      </c>
      <c r="BI46" s="38">
        <f t="shared" si="25"/>
        <v>11854.36</v>
      </c>
      <c r="BJ46" s="38">
        <f>SUM(BJ7:BJ45)</f>
        <v>128759.90000000002</v>
      </c>
      <c r="BK46" s="38">
        <f>SUM(BK7:BK45)</f>
        <v>34531.889999999992</v>
      </c>
      <c r="BL46" s="38">
        <f t="shared" ref="BL46:BM46" si="26">SUM(BL7:BL45)</f>
        <v>43746.12999999999</v>
      </c>
      <c r="BM46" s="38">
        <f t="shared" si="26"/>
        <v>47624.68</v>
      </c>
      <c r="BN46" s="38">
        <f>SUM(BN7:BN45)</f>
        <v>11263.249999999998</v>
      </c>
      <c r="BO46" s="38">
        <f>SUM(BO7:BO45)</f>
        <v>137165.94999999998</v>
      </c>
    </row>
    <row r="47" spans="1:67" x14ac:dyDescent="0.3">
      <c r="C47" s="8"/>
      <c r="D47" s="8"/>
      <c r="E47" s="8"/>
      <c r="F47" s="8"/>
      <c r="G47" s="8"/>
    </row>
    <row r="48" spans="1:67" x14ac:dyDescent="0.3">
      <c r="A48" s="69" t="s">
        <v>92</v>
      </c>
      <c r="B48" s="69"/>
      <c r="C48" s="39">
        <f t="shared" ref="C48" si="27">H48+M48+R48</f>
        <v>0</v>
      </c>
      <c r="D48" s="39">
        <f t="shared" ref="D48" si="28">I48+N48+S48</f>
        <v>0</v>
      </c>
      <c r="E48" s="39">
        <f t="shared" ref="E48" si="29">J48+O48+T48+Y48+AD48+AI48+AN48+AS48+AX48+BC48+BH48+BM48</f>
        <v>483086.06821493997</v>
      </c>
      <c r="F48" s="39">
        <f t="shared" ref="F48" si="30">K48+P48+U48+Z48+AE48+AJ48+AO48+AT48+AY48+BD48+BI48+BN48</f>
        <v>11914.630156499999</v>
      </c>
      <c r="G48" s="39">
        <f>L48+Q48+V48+AA48+AF48+AK48+AP48+AU48+AZ48+BE48+BJ48+BO48</f>
        <v>495000.69837144</v>
      </c>
      <c r="H48" s="47">
        <f t="shared" ref="H48" si="31">M48+R48+W48</f>
        <v>0</v>
      </c>
      <c r="I48" s="47">
        <f t="shared" ref="I48" si="32">N48+S48+X48</f>
        <v>0</v>
      </c>
      <c r="J48" s="30">
        <v>34972.35</v>
      </c>
      <c r="K48" s="31">
        <v>900.89</v>
      </c>
      <c r="L48" s="31">
        <f>K48+J48</f>
        <v>35873.24</v>
      </c>
      <c r="M48" s="47">
        <f t="shared" ref="M48" si="33">R48+W48+AB48</f>
        <v>0</v>
      </c>
      <c r="N48" s="47">
        <f t="shared" ref="N48" si="34">S48+X48+AC48</f>
        <v>0</v>
      </c>
      <c r="O48" s="30">
        <v>41771.57</v>
      </c>
      <c r="P48" s="31">
        <v>1057.33</v>
      </c>
      <c r="Q48" s="31">
        <f>P48+O48</f>
        <v>42828.9</v>
      </c>
      <c r="R48" s="47">
        <f t="shared" ref="R48" si="35">W48+AB48+AG48</f>
        <v>0</v>
      </c>
      <c r="S48" s="47">
        <f t="shared" ref="S48" si="36">X48+AC48+AH48</f>
        <v>0</v>
      </c>
      <c r="T48" s="30">
        <v>39035.300000000003</v>
      </c>
      <c r="U48" s="31">
        <v>1027.98</v>
      </c>
      <c r="V48" s="31">
        <f>U48+T48</f>
        <v>40063.280000000006</v>
      </c>
      <c r="W48" s="47">
        <f t="shared" ref="W48" si="37">AB48+AG48+AL48</f>
        <v>0</v>
      </c>
      <c r="X48" s="47">
        <f t="shared" ref="X48" si="38">AC48+AH48+AM48</f>
        <v>0</v>
      </c>
      <c r="Y48" s="30">
        <v>41238.68</v>
      </c>
      <c r="Z48" s="31">
        <v>840.2</v>
      </c>
      <c r="AA48" s="31">
        <f>Z48+Y48</f>
        <v>42078.879999999997</v>
      </c>
      <c r="AB48" s="47">
        <f t="shared" ref="AB48" si="39">AG48+AL48+AQ48</f>
        <v>0</v>
      </c>
      <c r="AC48" s="47">
        <f t="shared" ref="AC48" si="40">AH48+AM48+AR48</f>
        <v>0</v>
      </c>
      <c r="AD48" s="30">
        <v>43550.37</v>
      </c>
      <c r="AE48" s="31">
        <v>1015.84</v>
      </c>
      <c r="AF48" s="31">
        <f>AE48+AD48</f>
        <v>44566.21</v>
      </c>
      <c r="AG48" s="47">
        <f t="shared" ref="AG48" si="41">AL48+AQ48+AV48</f>
        <v>0</v>
      </c>
      <c r="AH48" s="47">
        <f t="shared" ref="AH48" si="42">AM48+AR48+AW48</f>
        <v>0</v>
      </c>
      <c r="AI48" s="30">
        <v>41145.4</v>
      </c>
      <c r="AJ48" s="31">
        <v>880.54</v>
      </c>
      <c r="AK48" s="31">
        <f>AJ48+AI48</f>
        <v>42025.94</v>
      </c>
      <c r="AL48" s="47">
        <f t="shared" ref="AL48" si="43">AQ48+AV48+BA48</f>
        <v>0</v>
      </c>
      <c r="AM48" s="47">
        <f t="shared" ref="AM48" si="44">AR48+AW48+BB48</f>
        <v>0</v>
      </c>
      <c r="AN48" s="30">
        <v>42126.87</v>
      </c>
      <c r="AO48" s="31">
        <v>1294.01</v>
      </c>
      <c r="AP48" s="31">
        <f>AO48+AN48</f>
        <v>43420.880000000005</v>
      </c>
      <c r="AQ48" s="47">
        <f t="shared" ref="AQ48" si="45">AV48+BA48+BF48</f>
        <v>0</v>
      </c>
      <c r="AR48" s="47">
        <f t="shared" ref="AR48" si="46">AW48+BB48+BG48</f>
        <v>0</v>
      </c>
      <c r="AS48" s="30">
        <v>39198.370000000003</v>
      </c>
      <c r="AT48" s="31">
        <v>1035.82</v>
      </c>
      <c r="AU48" s="31">
        <f>AT48+AS48</f>
        <v>40234.19</v>
      </c>
      <c r="AV48" s="47">
        <f t="shared" ref="AV48" si="47">BA48+BF48+BK48</f>
        <v>0</v>
      </c>
      <c r="AW48" s="47">
        <f t="shared" ref="AW48" si="48">BB48+BG48+BL48</f>
        <v>0</v>
      </c>
      <c r="AX48" s="30">
        <v>41533.53</v>
      </c>
      <c r="AY48" s="31">
        <v>1078.95</v>
      </c>
      <c r="AZ48" s="31">
        <f>AY48+AX48</f>
        <v>42612.479999999996</v>
      </c>
      <c r="BA48" s="47">
        <f t="shared" ref="BA48" si="49">BF48+BK48+BP48</f>
        <v>0</v>
      </c>
      <c r="BB48" s="47">
        <f t="shared" ref="BB48" si="50">BG48+BL48+BQ48</f>
        <v>0</v>
      </c>
      <c r="BC48" s="30">
        <v>39598.129999999997</v>
      </c>
      <c r="BD48" s="31">
        <v>803.35</v>
      </c>
      <c r="BE48" s="31">
        <f>BD48+BC48</f>
        <v>40401.479999999996</v>
      </c>
      <c r="BF48" s="47">
        <f t="shared" ref="BF48" si="51">BK48+BP48+BU48</f>
        <v>0</v>
      </c>
      <c r="BG48" s="47">
        <f t="shared" ref="BG48" si="52">BL48+BQ48+BV48</f>
        <v>0</v>
      </c>
      <c r="BH48" s="30">
        <v>38593.370000000003</v>
      </c>
      <c r="BI48" s="31">
        <v>984.19</v>
      </c>
      <c r="BJ48" s="31">
        <f>BI48+BH48</f>
        <v>39577.560000000005</v>
      </c>
      <c r="BK48" s="47">
        <f t="shared" ref="BK48" si="53">BP48+BU48+BZ48</f>
        <v>0</v>
      </c>
      <c r="BL48" s="47">
        <f t="shared" ref="BL48" si="54">BQ48+BV48+CA48</f>
        <v>0</v>
      </c>
      <c r="BM48" s="30">
        <v>40322.128214939999</v>
      </c>
      <c r="BN48" s="31">
        <v>995.53015649999998</v>
      </c>
      <c r="BO48" s="31">
        <f>BN48+BM48</f>
        <v>41317.658371439997</v>
      </c>
    </row>
    <row r="49" spans="1:67" x14ac:dyDescent="0.3"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1:67" x14ac:dyDescent="0.3">
      <c r="A50" s="68" t="s">
        <v>47</v>
      </c>
      <c r="B50" s="68"/>
      <c r="C50" s="24">
        <f t="shared" ref="C50:BN50" si="55">C48+C46</f>
        <v>375710.42999999993</v>
      </c>
      <c r="D50" s="24">
        <f t="shared" si="55"/>
        <v>471195.02000000008</v>
      </c>
      <c r="E50" s="24">
        <f t="shared" si="55"/>
        <v>1026789.91821494</v>
      </c>
      <c r="F50" s="24">
        <f t="shared" si="55"/>
        <v>144553.83015650001</v>
      </c>
      <c r="G50" s="24">
        <f t="shared" si="55"/>
        <v>2018249.1983714397</v>
      </c>
      <c r="H50" s="24">
        <f t="shared" si="55"/>
        <v>38440.22</v>
      </c>
      <c r="I50" s="24">
        <f t="shared" si="55"/>
        <v>47411.530000000006</v>
      </c>
      <c r="J50" s="24">
        <f t="shared" si="55"/>
        <v>89158.359999999986</v>
      </c>
      <c r="K50" s="24">
        <f t="shared" si="55"/>
        <v>12024.84</v>
      </c>
      <c r="L50" s="24">
        <f t="shared" si="55"/>
        <v>187034.94999999998</v>
      </c>
      <c r="M50" s="24">
        <f t="shared" si="55"/>
        <v>28410.67</v>
      </c>
      <c r="N50" s="24">
        <f t="shared" si="55"/>
        <v>35827.94</v>
      </c>
      <c r="O50" s="24">
        <f t="shared" si="55"/>
        <v>81362.640000000014</v>
      </c>
      <c r="P50" s="24">
        <f t="shared" si="55"/>
        <v>11488.73</v>
      </c>
      <c r="Q50" s="24">
        <f t="shared" si="55"/>
        <v>157089.98000000004</v>
      </c>
      <c r="R50" s="24">
        <f t="shared" si="55"/>
        <v>31012.699999999993</v>
      </c>
      <c r="S50" s="24">
        <f t="shared" si="55"/>
        <v>38292.46</v>
      </c>
      <c r="T50" s="24">
        <f t="shared" si="55"/>
        <v>80291.709999999992</v>
      </c>
      <c r="U50" s="24">
        <f t="shared" si="55"/>
        <v>11899.979999999996</v>
      </c>
      <c r="V50" s="24">
        <f t="shared" si="55"/>
        <v>161496.85</v>
      </c>
      <c r="W50" s="24">
        <f t="shared" si="55"/>
        <v>29773.329999999994</v>
      </c>
      <c r="X50" s="24">
        <f t="shared" si="55"/>
        <v>37622.65</v>
      </c>
      <c r="Y50" s="24">
        <f t="shared" si="55"/>
        <v>85930.06</v>
      </c>
      <c r="Z50" s="24">
        <f t="shared" si="55"/>
        <v>11779.280000000004</v>
      </c>
      <c r="AA50" s="24">
        <f t="shared" si="55"/>
        <v>165105.32000000004</v>
      </c>
      <c r="AB50" s="24">
        <f t="shared" si="55"/>
        <v>28328.35</v>
      </c>
      <c r="AC50" s="24">
        <f t="shared" si="55"/>
        <v>35794.04</v>
      </c>
      <c r="AD50" s="24">
        <f t="shared" si="55"/>
        <v>83251.42</v>
      </c>
      <c r="AE50" s="24">
        <f t="shared" si="55"/>
        <v>11695.060000000001</v>
      </c>
      <c r="AF50" s="24">
        <f t="shared" si="55"/>
        <v>159068.87</v>
      </c>
      <c r="AG50" s="24">
        <f t="shared" si="55"/>
        <v>29818.490000000005</v>
      </c>
      <c r="AH50" s="24">
        <f t="shared" si="55"/>
        <v>37657.169999999984</v>
      </c>
      <c r="AI50" s="24">
        <f t="shared" si="55"/>
        <v>83622.75</v>
      </c>
      <c r="AJ50" s="24">
        <f t="shared" si="55"/>
        <v>11613.330000000002</v>
      </c>
      <c r="AK50" s="24">
        <f t="shared" si="55"/>
        <v>162711.74</v>
      </c>
      <c r="AL50" s="24">
        <f t="shared" si="55"/>
        <v>30061.84</v>
      </c>
      <c r="AM50" s="24">
        <f t="shared" si="55"/>
        <v>38171.300000000003</v>
      </c>
      <c r="AN50" s="24">
        <f t="shared" si="55"/>
        <v>91314.57</v>
      </c>
      <c r="AO50" s="24">
        <f t="shared" si="55"/>
        <v>12455.609999999999</v>
      </c>
      <c r="AP50" s="24">
        <f t="shared" si="55"/>
        <v>172003.32</v>
      </c>
      <c r="AQ50" s="24">
        <f t="shared" si="55"/>
        <v>30419.5</v>
      </c>
      <c r="AR50" s="24">
        <f t="shared" si="55"/>
        <v>38225.94</v>
      </c>
      <c r="AS50" s="24">
        <f t="shared" si="55"/>
        <v>87008.82</v>
      </c>
      <c r="AT50" s="24">
        <f t="shared" si="55"/>
        <v>12274.5</v>
      </c>
      <c r="AU50" s="24">
        <f t="shared" si="55"/>
        <v>167928.75999999995</v>
      </c>
      <c r="AV50" s="24">
        <f t="shared" si="55"/>
        <v>30443.309999999998</v>
      </c>
      <c r="AW50" s="24">
        <f t="shared" si="55"/>
        <v>37935.170000000013</v>
      </c>
      <c r="AX50" s="24">
        <f t="shared" si="55"/>
        <v>84254.88</v>
      </c>
      <c r="AY50" s="24">
        <f t="shared" si="55"/>
        <v>12248.880000000003</v>
      </c>
      <c r="AZ50" s="24">
        <f t="shared" si="55"/>
        <v>164882.23999999999</v>
      </c>
      <c r="BA50" s="24">
        <f t="shared" si="55"/>
        <v>32684.850000000002</v>
      </c>
      <c r="BB50" s="24">
        <f t="shared" si="55"/>
        <v>40895.240000000005</v>
      </c>
      <c r="BC50" s="24">
        <f t="shared" si="55"/>
        <v>88549.72</v>
      </c>
      <c r="BD50" s="24">
        <f t="shared" si="55"/>
        <v>11976.29</v>
      </c>
      <c r="BE50" s="24">
        <f t="shared" si="55"/>
        <v>174106.09999999998</v>
      </c>
      <c r="BF50" s="24">
        <f t="shared" si="55"/>
        <v>31785.280000000002</v>
      </c>
      <c r="BG50" s="24">
        <f t="shared" si="55"/>
        <v>39615.450000000004</v>
      </c>
      <c r="BH50" s="24">
        <f t="shared" si="55"/>
        <v>84098.180000000022</v>
      </c>
      <c r="BI50" s="24">
        <f t="shared" si="55"/>
        <v>12838.550000000001</v>
      </c>
      <c r="BJ50" s="24">
        <f t="shared" si="55"/>
        <v>168337.46000000002</v>
      </c>
      <c r="BK50" s="24">
        <f t="shared" si="55"/>
        <v>34531.889999999992</v>
      </c>
      <c r="BL50" s="24">
        <f t="shared" si="55"/>
        <v>43746.12999999999</v>
      </c>
      <c r="BM50" s="24">
        <f t="shared" si="55"/>
        <v>87946.80821494</v>
      </c>
      <c r="BN50" s="24">
        <f t="shared" si="55"/>
        <v>12258.780156499997</v>
      </c>
      <c r="BO50" s="24">
        <f t="shared" ref="BO50" si="56">BO48+BO46</f>
        <v>178483.60837143997</v>
      </c>
    </row>
    <row r="51" spans="1:67" x14ac:dyDescent="0.3">
      <c r="AK51" s="10"/>
    </row>
    <row r="52" spans="1:67" x14ac:dyDescent="0.3">
      <c r="C52" s="23"/>
      <c r="D52" s="23"/>
      <c r="E52" s="23"/>
      <c r="F52" s="23"/>
      <c r="G52" s="23"/>
      <c r="AK52" s="10"/>
    </row>
    <row r="53" spans="1:67" ht="15.6" x14ac:dyDescent="0.3">
      <c r="B53" s="55" t="s">
        <v>108</v>
      </c>
      <c r="AK53" s="10"/>
    </row>
    <row r="54" spans="1:67" x14ac:dyDescent="0.3">
      <c r="B54" s="56" t="s">
        <v>109</v>
      </c>
      <c r="C54" s="56"/>
      <c r="D54" s="56"/>
      <c r="E54" s="56"/>
      <c r="F54" s="56"/>
      <c r="G54" s="56"/>
      <c r="H54" s="56"/>
    </row>
  </sheetData>
  <mergeCells count="21">
    <mergeCell ref="A2:B2"/>
    <mergeCell ref="A4:B4"/>
    <mergeCell ref="A50:B50"/>
    <mergeCell ref="R5:V5"/>
    <mergeCell ref="A48:B48"/>
    <mergeCell ref="A46:B46"/>
    <mergeCell ref="A5:A6"/>
    <mergeCell ref="B5:B6"/>
    <mergeCell ref="H5:L5"/>
    <mergeCell ref="M5:Q5"/>
    <mergeCell ref="C5:G5"/>
    <mergeCell ref="B54:H54"/>
    <mergeCell ref="AV5:AZ5"/>
    <mergeCell ref="BA5:BE5"/>
    <mergeCell ref="BF5:BJ5"/>
    <mergeCell ref="BK5:BO5"/>
    <mergeCell ref="W5:AA5"/>
    <mergeCell ref="AB5:AF5"/>
    <mergeCell ref="AG5:AK5"/>
    <mergeCell ref="AL5:AP5"/>
    <mergeCell ref="AQ5:AU5"/>
  </mergeCells>
  <pageMargins left="0.7" right="0.7" top="0.75" bottom="0.75" header="0.3" footer="0.3"/>
  <pageSetup scale="4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9605-A3A5-D64D-A077-668254326699}">
  <sheetPr>
    <pageSetUpPr fitToPage="1"/>
  </sheetPr>
  <dimension ref="A1:BO55"/>
  <sheetViews>
    <sheetView topLeftCell="A4" zoomScale="70" zoomScaleNormal="70" workbookViewId="0">
      <selection activeCell="G35" sqref="G35"/>
    </sheetView>
  </sheetViews>
  <sheetFormatPr defaultColWidth="11.44140625" defaultRowHeight="14.4" x14ac:dyDescent="0.3"/>
  <cols>
    <col min="1" max="1" width="7.6640625" bestFit="1" customWidth="1"/>
    <col min="2" max="2" width="23.6640625" bestFit="1" customWidth="1"/>
    <col min="3" max="3" width="11.33203125" bestFit="1" customWidth="1"/>
    <col min="4" max="4" width="10.44140625" bestFit="1" customWidth="1"/>
    <col min="5" max="5" width="11.6640625" bestFit="1" customWidth="1"/>
    <col min="6" max="6" width="9.33203125" bestFit="1" customWidth="1"/>
    <col min="7" max="7" width="11.77734375" bestFit="1" customWidth="1"/>
    <col min="8" max="8" width="9.33203125" bestFit="1" customWidth="1"/>
    <col min="9" max="9" width="9.44140625" bestFit="1" customWidth="1"/>
    <col min="10" max="10" width="10.109375" bestFit="1" customWidth="1"/>
    <col min="11" max="11" width="7.77734375" bestFit="1" customWidth="1"/>
    <col min="12" max="12" width="10.33203125" bestFit="1" customWidth="1"/>
    <col min="13" max="14" width="9.33203125" bestFit="1" customWidth="1"/>
    <col min="15" max="15" width="10.109375" bestFit="1" customWidth="1"/>
    <col min="16" max="16" width="7.77734375" bestFit="1" customWidth="1"/>
    <col min="17" max="17" width="10.33203125" bestFit="1" customWidth="1"/>
    <col min="18" max="19" width="9.33203125" bestFit="1" customWidth="1"/>
    <col min="20" max="20" width="10.109375" bestFit="1" customWidth="1"/>
    <col min="21" max="21" width="7.77734375" bestFit="1" customWidth="1"/>
    <col min="22" max="22" width="10.33203125" bestFit="1" customWidth="1"/>
  </cols>
  <sheetData>
    <row r="1" spans="1:67" x14ac:dyDescent="0.3">
      <c r="A1" s="77" t="s">
        <v>101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67" x14ac:dyDescent="0.3">
      <c r="A2" s="66"/>
      <c r="B2" s="66"/>
      <c r="C2" s="66"/>
    </row>
    <row r="3" spans="1:67" x14ac:dyDescent="0.3">
      <c r="C3" s="1" t="s">
        <v>0</v>
      </c>
    </row>
    <row r="4" spans="1:67" x14ac:dyDescent="0.3">
      <c r="A4" s="61" t="s">
        <v>93</v>
      </c>
      <c r="B4" s="61"/>
      <c r="C4" s="61"/>
    </row>
    <row r="5" spans="1:67" x14ac:dyDescent="0.3">
      <c r="C5" s="1"/>
    </row>
    <row r="7" spans="1:67" ht="15.6" x14ac:dyDescent="0.3">
      <c r="A7" s="76" t="s">
        <v>103</v>
      </c>
      <c r="B7" s="76" t="s">
        <v>1</v>
      </c>
      <c r="C7" s="72" t="s">
        <v>99</v>
      </c>
      <c r="D7" s="73"/>
      <c r="E7" s="73"/>
      <c r="F7" s="73"/>
      <c r="G7" s="74"/>
      <c r="H7" s="75">
        <v>45017</v>
      </c>
      <c r="I7" s="75"/>
      <c r="J7" s="75"/>
      <c r="K7" s="75"/>
      <c r="L7" s="75"/>
      <c r="M7" s="75">
        <v>45047</v>
      </c>
      <c r="N7" s="75"/>
      <c r="O7" s="75"/>
      <c r="P7" s="75"/>
      <c r="Q7" s="75"/>
      <c r="R7" s="75">
        <v>45078</v>
      </c>
      <c r="S7" s="75"/>
      <c r="T7" s="75"/>
      <c r="U7" s="75"/>
      <c r="V7" s="75"/>
      <c r="W7" s="75">
        <v>45108</v>
      </c>
      <c r="X7" s="75"/>
      <c r="Y7" s="75"/>
      <c r="Z7" s="75"/>
      <c r="AA7" s="75"/>
      <c r="AB7" s="75">
        <v>45139</v>
      </c>
      <c r="AC7" s="75"/>
      <c r="AD7" s="75"/>
      <c r="AE7" s="75"/>
      <c r="AF7" s="75"/>
      <c r="AG7" s="75">
        <v>45170</v>
      </c>
      <c r="AH7" s="75"/>
      <c r="AI7" s="75"/>
      <c r="AJ7" s="75"/>
      <c r="AK7" s="75"/>
      <c r="AL7" s="75">
        <v>45200</v>
      </c>
      <c r="AM7" s="75"/>
      <c r="AN7" s="75"/>
      <c r="AO7" s="75"/>
      <c r="AP7" s="75"/>
      <c r="AQ7" s="75">
        <v>45231</v>
      </c>
      <c r="AR7" s="75"/>
      <c r="AS7" s="75"/>
      <c r="AT7" s="75"/>
      <c r="AU7" s="75"/>
      <c r="AV7" s="75">
        <v>45261</v>
      </c>
      <c r="AW7" s="75"/>
      <c r="AX7" s="75"/>
      <c r="AY7" s="75"/>
      <c r="AZ7" s="75"/>
      <c r="BA7" s="75">
        <v>45292</v>
      </c>
      <c r="BB7" s="75"/>
      <c r="BC7" s="75"/>
      <c r="BD7" s="75"/>
      <c r="BE7" s="75"/>
      <c r="BF7" s="75">
        <v>45323</v>
      </c>
      <c r="BG7" s="75"/>
      <c r="BH7" s="75"/>
      <c r="BI7" s="75"/>
      <c r="BJ7" s="75"/>
      <c r="BK7" s="75">
        <v>45352</v>
      </c>
      <c r="BL7" s="75"/>
      <c r="BM7" s="75"/>
      <c r="BN7" s="75"/>
      <c r="BO7" s="75"/>
    </row>
    <row r="8" spans="1:67" ht="15.6" x14ac:dyDescent="0.3">
      <c r="A8" s="76"/>
      <c r="B8" s="76"/>
      <c r="C8" s="50" t="s">
        <v>2</v>
      </c>
      <c r="D8" s="50" t="s">
        <v>3</v>
      </c>
      <c r="E8" s="50" t="s">
        <v>4</v>
      </c>
      <c r="F8" s="50" t="s">
        <v>5</v>
      </c>
      <c r="G8" s="50" t="s">
        <v>46</v>
      </c>
      <c r="H8" s="41" t="s">
        <v>2</v>
      </c>
      <c r="I8" s="41" t="s">
        <v>3</v>
      </c>
      <c r="J8" s="41" t="s">
        <v>4</v>
      </c>
      <c r="K8" s="41" t="s">
        <v>5</v>
      </c>
      <c r="L8" s="41" t="s">
        <v>46</v>
      </c>
      <c r="M8" s="41" t="s">
        <v>2</v>
      </c>
      <c r="N8" s="41" t="s">
        <v>3</v>
      </c>
      <c r="O8" s="41" t="s">
        <v>4</v>
      </c>
      <c r="P8" s="41" t="s">
        <v>5</v>
      </c>
      <c r="Q8" s="41" t="s">
        <v>46</v>
      </c>
      <c r="R8" s="41" t="s">
        <v>2</v>
      </c>
      <c r="S8" s="41" t="s">
        <v>3</v>
      </c>
      <c r="T8" s="41" t="s">
        <v>4</v>
      </c>
      <c r="U8" s="41" t="s">
        <v>5</v>
      </c>
      <c r="V8" s="41" t="s">
        <v>46</v>
      </c>
      <c r="W8" s="41" t="s">
        <v>2</v>
      </c>
      <c r="X8" s="41" t="s">
        <v>3</v>
      </c>
      <c r="Y8" s="41" t="s">
        <v>4</v>
      </c>
      <c r="Z8" s="41" t="s">
        <v>5</v>
      </c>
      <c r="AA8" s="41" t="s">
        <v>46</v>
      </c>
      <c r="AB8" s="41" t="s">
        <v>2</v>
      </c>
      <c r="AC8" s="41" t="s">
        <v>3</v>
      </c>
      <c r="AD8" s="41" t="s">
        <v>4</v>
      </c>
      <c r="AE8" s="41" t="s">
        <v>5</v>
      </c>
      <c r="AF8" s="41" t="s">
        <v>46</v>
      </c>
      <c r="AG8" s="41" t="s">
        <v>2</v>
      </c>
      <c r="AH8" s="41" t="s">
        <v>3</v>
      </c>
      <c r="AI8" s="41" t="s">
        <v>4</v>
      </c>
      <c r="AJ8" s="41" t="s">
        <v>5</v>
      </c>
      <c r="AK8" s="41" t="s">
        <v>46</v>
      </c>
      <c r="AL8" s="41" t="s">
        <v>2</v>
      </c>
      <c r="AM8" s="41" t="s">
        <v>3</v>
      </c>
      <c r="AN8" s="41" t="s">
        <v>4</v>
      </c>
      <c r="AO8" s="41" t="s">
        <v>5</v>
      </c>
      <c r="AP8" s="41" t="s">
        <v>46</v>
      </c>
      <c r="AQ8" s="41" t="s">
        <v>2</v>
      </c>
      <c r="AR8" s="41" t="s">
        <v>3</v>
      </c>
      <c r="AS8" s="41" t="s">
        <v>4</v>
      </c>
      <c r="AT8" s="41" t="s">
        <v>5</v>
      </c>
      <c r="AU8" s="41" t="s">
        <v>46</v>
      </c>
      <c r="AV8" s="41" t="s">
        <v>2</v>
      </c>
      <c r="AW8" s="41" t="s">
        <v>3</v>
      </c>
      <c r="AX8" s="41" t="s">
        <v>4</v>
      </c>
      <c r="AY8" s="41" t="s">
        <v>5</v>
      </c>
      <c r="AZ8" s="41" t="s">
        <v>46</v>
      </c>
      <c r="BA8" s="41" t="s">
        <v>2</v>
      </c>
      <c r="BB8" s="41" t="s">
        <v>3</v>
      </c>
      <c r="BC8" s="41" t="s">
        <v>4</v>
      </c>
      <c r="BD8" s="41" t="s">
        <v>5</v>
      </c>
      <c r="BE8" s="41" t="s">
        <v>46</v>
      </c>
      <c r="BF8" s="41" t="s">
        <v>2</v>
      </c>
      <c r="BG8" s="41" t="s">
        <v>3</v>
      </c>
      <c r="BH8" s="41" t="s">
        <v>4</v>
      </c>
      <c r="BI8" s="41" t="s">
        <v>5</v>
      </c>
      <c r="BJ8" s="41" t="s">
        <v>46</v>
      </c>
      <c r="BK8" s="41" t="s">
        <v>2</v>
      </c>
      <c r="BL8" s="41" t="s">
        <v>3</v>
      </c>
      <c r="BM8" s="41" t="s">
        <v>4</v>
      </c>
      <c r="BN8" s="41" t="s">
        <v>5</v>
      </c>
      <c r="BO8" s="41" t="s">
        <v>46</v>
      </c>
    </row>
    <row r="9" spans="1:67" x14ac:dyDescent="0.3">
      <c r="A9" s="4" t="s">
        <v>48</v>
      </c>
      <c r="B9" s="2" t="s">
        <v>6</v>
      </c>
      <c r="C9" s="19">
        <f>H9+M9+R9+W9+AB9+AG9+AL9+AQ9+AV9+BA9+BF9+BK9</f>
        <v>42.018917980000005</v>
      </c>
      <c r="D9" s="19">
        <f t="shared" ref="D9:G24" si="0">I9+N9+S9+X9+AC9+AH9+AM9+AR9+AW9+BB9+BG9+BL9</f>
        <v>45.226038189999997</v>
      </c>
      <c r="E9" s="19">
        <f t="shared" si="0"/>
        <v>81.757854796000004</v>
      </c>
      <c r="F9" s="19">
        <f t="shared" si="0"/>
        <v>8.2711699999999999E-2</v>
      </c>
      <c r="G9" s="19">
        <f t="shared" si="0"/>
        <v>169.0855234</v>
      </c>
      <c r="H9" s="20">
        <v>8.2568803519999996</v>
      </c>
      <c r="I9" s="20">
        <v>10.071501052</v>
      </c>
      <c r="J9" s="20">
        <v>7.7502736069999996</v>
      </c>
      <c r="K9" s="20">
        <v>0</v>
      </c>
      <c r="L9" s="20">
        <v>26.078655099999999</v>
      </c>
      <c r="M9" s="20">
        <v>2.0155173500000001</v>
      </c>
      <c r="N9" s="20">
        <v>2.1040421500000002</v>
      </c>
      <c r="O9" s="20">
        <v>11.9406087</v>
      </c>
      <c r="P9" s="20">
        <v>0</v>
      </c>
      <c r="Q9" s="20">
        <v>16.060168399999998</v>
      </c>
      <c r="R9" s="20">
        <v>4.1324301500000002</v>
      </c>
      <c r="S9" s="20">
        <v>2.7405445500000001</v>
      </c>
      <c r="T9" s="20">
        <v>7.3134670000000002</v>
      </c>
      <c r="U9" s="20">
        <v>8.1684999999999994E-2</v>
      </c>
      <c r="V9" s="20">
        <v>14.268126799999999</v>
      </c>
      <c r="W9" s="20">
        <v>8.7604254000000008</v>
      </c>
      <c r="X9" s="20">
        <v>8.6439971999999994</v>
      </c>
      <c r="Y9" s="20">
        <v>4.9536761</v>
      </c>
      <c r="Z9" s="20">
        <v>0</v>
      </c>
      <c r="AA9" s="20">
        <v>22.358099500000002</v>
      </c>
      <c r="AB9" s="20">
        <v>1.2100450839999999</v>
      </c>
      <c r="AC9" s="20">
        <v>1.7546703940000001</v>
      </c>
      <c r="AD9" s="20">
        <v>4.6549633000000004</v>
      </c>
      <c r="AE9" s="20">
        <v>0</v>
      </c>
      <c r="AF9" s="20">
        <v>7.6196786999999997</v>
      </c>
      <c r="AG9" s="20">
        <v>1.0907720000000001</v>
      </c>
      <c r="AH9" s="20">
        <v>1.0763020000000001</v>
      </c>
      <c r="AI9" s="20">
        <v>4.8429099999999998</v>
      </c>
      <c r="AJ9" s="20">
        <v>0</v>
      </c>
      <c r="AK9" s="20">
        <v>7.0099840000000002</v>
      </c>
      <c r="AL9" s="20">
        <v>1.2193322</v>
      </c>
      <c r="AM9" s="20">
        <v>1.4838065</v>
      </c>
      <c r="AN9" s="20">
        <v>16.486354200000001</v>
      </c>
      <c r="AO9" s="20">
        <v>0</v>
      </c>
      <c r="AP9" s="20">
        <v>19.1894925</v>
      </c>
      <c r="AQ9" s="20">
        <v>0.70269820000000005</v>
      </c>
      <c r="AR9" s="20">
        <v>0.89444449999999998</v>
      </c>
      <c r="AS9" s="20">
        <v>11.790050900000001</v>
      </c>
      <c r="AT9" s="20">
        <v>0</v>
      </c>
      <c r="AU9" s="20">
        <v>13.3871933</v>
      </c>
      <c r="AV9" s="20">
        <v>0.57430689999999995</v>
      </c>
      <c r="AW9" s="20">
        <v>0.4872166</v>
      </c>
      <c r="AX9" s="20">
        <v>3.2075521890000003</v>
      </c>
      <c r="AY9" s="20">
        <v>0</v>
      </c>
      <c r="AZ9" s="20">
        <v>4.2690757000000001</v>
      </c>
      <c r="BA9" s="20">
        <v>1.8484189</v>
      </c>
      <c r="BB9" s="20">
        <v>3.0073295999999998</v>
      </c>
      <c r="BC9" s="20">
        <v>4.1775982999999997</v>
      </c>
      <c r="BD9" s="20">
        <v>1.0265999999999999E-3</v>
      </c>
      <c r="BE9" s="20">
        <v>9.0343733999999998</v>
      </c>
      <c r="BF9" s="20">
        <v>5.9028207439999996</v>
      </c>
      <c r="BG9" s="20">
        <v>6.0457296439999997</v>
      </c>
      <c r="BH9" s="20">
        <v>0.9585553</v>
      </c>
      <c r="BI9" s="20">
        <v>0</v>
      </c>
      <c r="BJ9" s="20">
        <v>12.9071058</v>
      </c>
      <c r="BK9" s="20">
        <v>6.3052707000000003</v>
      </c>
      <c r="BL9" s="20">
        <v>6.9164539999999999</v>
      </c>
      <c r="BM9" s="20">
        <v>3.6818452000000002</v>
      </c>
      <c r="BN9" s="20">
        <v>9.9999999999999995E-8</v>
      </c>
      <c r="BO9" s="20">
        <v>16.903570200000001</v>
      </c>
    </row>
    <row r="10" spans="1:67" x14ac:dyDescent="0.3">
      <c r="A10" s="4" t="s">
        <v>49</v>
      </c>
      <c r="B10" s="2" t="s">
        <v>7</v>
      </c>
      <c r="C10" s="19">
        <f t="shared" ref="C10:G49" si="1">H10+M10+R10+W10+AB10+AG10+AL10+AQ10+AV10+BA10+BF10+BK10</f>
        <v>191.635330041</v>
      </c>
      <c r="D10" s="19">
        <f t="shared" si="0"/>
        <v>303.39013343600004</v>
      </c>
      <c r="E10" s="19">
        <f t="shared" si="0"/>
        <v>420.17262358299996</v>
      </c>
      <c r="F10" s="19">
        <f t="shared" si="0"/>
        <v>2.8209449000000002</v>
      </c>
      <c r="G10" s="19">
        <f t="shared" si="0"/>
        <v>918.01903170000014</v>
      </c>
      <c r="H10" s="20">
        <v>19.658563230000002</v>
      </c>
      <c r="I10" s="20">
        <v>32.437371230000004</v>
      </c>
      <c r="J10" s="20">
        <v>34.177795078999999</v>
      </c>
      <c r="K10" s="20">
        <v>0.4859811</v>
      </c>
      <c r="L10" s="20">
        <v>86.759711199999998</v>
      </c>
      <c r="M10" s="20">
        <v>18.688060400000001</v>
      </c>
      <c r="N10" s="20">
        <v>28.260948206999998</v>
      </c>
      <c r="O10" s="20">
        <v>46.096334300000002</v>
      </c>
      <c r="P10" s="20">
        <v>0.54774509999999998</v>
      </c>
      <c r="Q10" s="20">
        <v>93.5930879</v>
      </c>
      <c r="R10" s="20">
        <v>8.5844710390000003</v>
      </c>
      <c r="S10" s="20">
        <v>29.217913938999999</v>
      </c>
      <c r="T10" s="20">
        <v>32.944267400000001</v>
      </c>
      <c r="U10" s="20">
        <v>0.1977236</v>
      </c>
      <c r="V10" s="20">
        <v>70.944375699999995</v>
      </c>
      <c r="W10" s="20">
        <v>21.172630986000001</v>
      </c>
      <c r="X10" s="20">
        <v>33.901401986000003</v>
      </c>
      <c r="Y10" s="20">
        <v>28.895300251999998</v>
      </c>
      <c r="Z10" s="20">
        <v>0.1830512</v>
      </c>
      <c r="AA10" s="20">
        <v>84.152384499999997</v>
      </c>
      <c r="AB10" s="20">
        <v>30.398714894000012</v>
      </c>
      <c r="AC10" s="20">
        <v>36.372755693999999</v>
      </c>
      <c r="AD10" s="20">
        <v>26.034990746999998</v>
      </c>
      <c r="AE10" s="20">
        <v>0.42586629999999998</v>
      </c>
      <c r="AF10" s="20">
        <v>93.232327299999994</v>
      </c>
      <c r="AG10" s="20">
        <v>9.6091974499999999</v>
      </c>
      <c r="AH10" s="20">
        <v>13.97760925</v>
      </c>
      <c r="AI10" s="20">
        <v>19.578496938999997</v>
      </c>
      <c r="AJ10" s="20">
        <v>1.48269E-2</v>
      </c>
      <c r="AK10" s="20">
        <v>43.180130499999997</v>
      </c>
      <c r="AL10" s="20">
        <v>9.0089304499999994</v>
      </c>
      <c r="AM10" s="20">
        <v>11.66709305</v>
      </c>
      <c r="AN10" s="20">
        <v>29.985158299999998</v>
      </c>
      <c r="AO10" s="20">
        <v>0</v>
      </c>
      <c r="AP10" s="20">
        <v>50.6611817</v>
      </c>
      <c r="AQ10" s="20">
        <v>16.249550200000002</v>
      </c>
      <c r="AR10" s="20">
        <v>20.037932999999999</v>
      </c>
      <c r="AS10" s="20">
        <v>43.001243100000003</v>
      </c>
      <c r="AT10" s="20">
        <v>2.8280300000000001E-2</v>
      </c>
      <c r="AU10" s="20">
        <v>79.317006199999994</v>
      </c>
      <c r="AV10" s="20">
        <v>11.70032795</v>
      </c>
      <c r="AW10" s="20">
        <v>18.872304450000001</v>
      </c>
      <c r="AX10" s="20">
        <v>35.886993199999999</v>
      </c>
      <c r="AY10" s="20">
        <v>0.66867969999999999</v>
      </c>
      <c r="AZ10" s="20">
        <v>67.128305499999996</v>
      </c>
      <c r="BA10" s="20">
        <v>11.7614717</v>
      </c>
      <c r="BB10" s="20">
        <v>21.0217609</v>
      </c>
      <c r="BC10" s="20">
        <v>65.911749299999997</v>
      </c>
      <c r="BD10" s="20">
        <v>0</v>
      </c>
      <c r="BE10" s="20">
        <v>98.694982100000004</v>
      </c>
      <c r="BF10" s="20">
        <v>15.733302719999999</v>
      </c>
      <c r="BG10" s="20">
        <v>23.415365608000002</v>
      </c>
      <c r="BH10" s="20">
        <v>23.063475799999999</v>
      </c>
      <c r="BI10" s="20">
        <v>0</v>
      </c>
      <c r="BJ10" s="20">
        <v>62.2121438</v>
      </c>
      <c r="BK10" s="20">
        <v>19.070109022</v>
      </c>
      <c r="BL10" s="20">
        <v>34.207676122000002</v>
      </c>
      <c r="BM10" s="20">
        <v>34.596819166000003</v>
      </c>
      <c r="BN10" s="20">
        <v>0.26879069999999999</v>
      </c>
      <c r="BO10" s="20">
        <v>88.143395299999995</v>
      </c>
    </row>
    <row r="11" spans="1:67" x14ac:dyDescent="0.3">
      <c r="A11" s="4" t="s">
        <v>50</v>
      </c>
      <c r="B11" s="2" t="s">
        <v>8</v>
      </c>
      <c r="C11" s="19">
        <f t="shared" si="1"/>
        <v>781.27243749599995</v>
      </c>
      <c r="D11" s="19">
        <f t="shared" si="0"/>
        <v>1280.2249855560001</v>
      </c>
      <c r="E11" s="19">
        <f t="shared" si="0"/>
        <v>433.82166795999996</v>
      </c>
      <c r="F11" s="19">
        <f t="shared" si="0"/>
        <v>5.4619880910000012</v>
      </c>
      <c r="G11" s="19">
        <f t="shared" si="0"/>
        <v>2500.7810743</v>
      </c>
      <c r="H11" s="20">
        <v>54.369271160000004</v>
      </c>
      <c r="I11" s="20">
        <v>117.995862918</v>
      </c>
      <c r="J11" s="20">
        <v>23.879788300000001</v>
      </c>
      <c r="K11" s="20">
        <v>7.9407400000000003E-2</v>
      </c>
      <c r="L11" s="20">
        <v>196.3243295</v>
      </c>
      <c r="M11" s="20">
        <v>78.49046165</v>
      </c>
      <c r="N11" s="20">
        <v>194.32919816199998</v>
      </c>
      <c r="O11" s="20">
        <v>41.409893351000008</v>
      </c>
      <c r="P11" s="20">
        <v>0.32978420000000003</v>
      </c>
      <c r="Q11" s="20">
        <v>314.55933679999998</v>
      </c>
      <c r="R11" s="20">
        <v>48.497289027000001</v>
      </c>
      <c r="S11" s="20">
        <v>82.733273427000015</v>
      </c>
      <c r="T11" s="20">
        <v>55.48611184899999</v>
      </c>
      <c r="U11" s="20">
        <v>0.18569759999999999</v>
      </c>
      <c r="V11" s="20">
        <v>186.9023723</v>
      </c>
      <c r="W11" s="20">
        <v>65.402010578000002</v>
      </c>
      <c r="X11" s="20">
        <v>135.403112588</v>
      </c>
      <c r="Y11" s="20">
        <v>34.710120976999995</v>
      </c>
      <c r="Z11" s="20">
        <v>0.88109550000000003</v>
      </c>
      <c r="AA11" s="20">
        <v>236.3963396</v>
      </c>
      <c r="AB11" s="20">
        <v>59.351962060000005</v>
      </c>
      <c r="AC11" s="20">
        <v>77.126489239999998</v>
      </c>
      <c r="AD11" s="20">
        <v>28.414870113999999</v>
      </c>
      <c r="AE11" s="20">
        <v>0.17174933000000001</v>
      </c>
      <c r="AF11" s="20">
        <v>165.0650698</v>
      </c>
      <c r="AG11" s="20">
        <v>44.117708325000002</v>
      </c>
      <c r="AH11" s="20">
        <v>90.399528645000004</v>
      </c>
      <c r="AI11" s="20">
        <v>30.439351407999997</v>
      </c>
      <c r="AJ11" s="20">
        <v>0.33832180000000001</v>
      </c>
      <c r="AK11" s="20">
        <v>165.29491010000001</v>
      </c>
      <c r="AL11" s="20">
        <v>31.391963589999996</v>
      </c>
      <c r="AM11" s="20">
        <v>54.560453840000008</v>
      </c>
      <c r="AN11" s="20">
        <v>17.717339135</v>
      </c>
      <c r="AO11" s="20">
        <v>0.74150767000000006</v>
      </c>
      <c r="AP11" s="20">
        <v>104.4112638</v>
      </c>
      <c r="AQ11" s="20">
        <v>136.36404852199999</v>
      </c>
      <c r="AR11" s="20">
        <v>100.302467122</v>
      </c>
      <c r="AS11" s="20">
        <v>46.87647397500001</v>
      </c>
      <c r="AT11" s="20">
        <v>0.35288798999999998</v>
      </c>
      <c r="AU11" s="20">
        <v>283.89587499999999</v>
      </c>
      <c r="AV11" s="20">
        <v>49.920214332</v>
      </c>
      <c r="AW11" s="20">
        <v>89.148808841999994</v>
      </c>
      <c r="AX11" s="20">
        <v>18.514782976999999</v>
      </c>
      <c r="AY11" s="20">
        <v>0.25087769999999998</v>
      </c>
      <c r="AZ11" s="20">
        <v>157.83468379999999</v>
      </c>
      <c r="BA11" s="20">
        <v>98.080980210000007</v>
      </c>
      <c r="BB11" s="20">
        <v>155.13225664999999</v>
      </c>
      <c r="BC11" s="20">
        <v>39.003475985999998</v>
      </c>
      <c r="BD11" s="20">
        <v>1.548078091</v>
      </c>
      <c r="BE11" s="20">
        <v>293.76479030000002</v>
      </c>
      <c r="BF11" s="20">
        <v>44.777072260000004</v>
      </c>
      <c r="BG11" s="20">
        <v>72.757625610000005</v>
      </c>
      <c r="BH11" s="20">
        <v>39.161653028000011</v>
      </c>
      <c r="BI11" s="20">
        <v>0.56746090999999999</v>
      </c>
      <c r="BJ11" s="20">
        <v>157.2638121</v>
      </c>
      <c r="BK11" s="20">
        <v>70.509455781999989</v>
      </c>
      <c r="BL11" s="20">
        <v>110.33590851199999</v>
      </c>
      <c r="BM11" s="20">
        <v>58.207806860000005</v>
      </c>
      <c r="BN11" s="20">
        <v>1.51199E-2</v>
      </c>
      <c r="BO11" s="20">
        <v>239.0682912</v>
      </c>
    </row>
    <row r="12" spans="1:67" x14ac:dyDescent="0.3">
      <c r="A12" s="4" t="s">
        <v>51</v>
      </c>
      <c r="B12" s="2" t="s">
        <v>9</v>
      </c>
      <c r="C12" s="19">
        <f t="shared" si="1"/>
        <v>14.417477243000002</v>
      </c>
      <c r="D12" s="19">
        <f t="shared" si="0"/>
        <v>13.867190688999999</v>
      </c>
      <c r="E12" s="19">
        <f t="shared" si="0"/>
        <v>45.244419136000005</v>
      </c>
      <c r="F12" s="19">
        <f t="shared" si="0"/>
        <v>4.4549999999999999E-4</v>
      </c>
      <c r="G12" s="19">
        <f t="shared" si="0"/>
        <v>73.529532100000011</v>
      </c>
      <c r="H12" s="20">
        <v>1.3094254839999999</v>
      </c>
      <c r="I12" s="20">
        <v>1.386001</v>
      </c>
      <c r="J12" s="20">
        <v>1.5673870000000001</v>
      </c>
      <c r="K12" s="20">
        <v>0</v>
      </c>
      <c r="L12" s="20">
        <v>4.2628135</v>
      </c>
      <c r="M12" s="20">
        <v>0.56710654999999999</v>
      </c>
      <c r="N12" s="20">
        <v>0.66798305000000002</v>
      </c>
      <c r="O12" s="20">
        <v>7.192596</v>
      </c>
      <c r="P12" s="20">
        <v>0</v>
      </c>
      <c r="Q12" s="20">
        <v>8.4276855000000008</v>
      </c>
      <c r="R12" s="20">
        <v>1.4795114</v>
      </c>
      <c r="S12" s="20">
        <v>1.4540024</v>
      </c>
      <c r="T12" s="20">
        <v>3.7382373000000002</v>
      </c>
      <c r="U12" s="20">
        <v>0</v>
      </c>
      <c r="V12" s="20">
        <v>6.6717510999999998</v>
      </c>
      <c r="W12" s="20">
        <v>1.8430217</v>
      </c>
      <c r="X12" s="20">
        <v>1.8436538</v>
      </c>
      <c r="Y12" s="20">
        <v>1.354325547</v>
      </c>
      <c r="Z12" s="20">
        <v>0</v>
      </c>
      <c r="AA12" s="20">
        <v>5.0410009999999996</v>
      </c>
      <c r="AB12" s="20">
        <v>2.6471325999999999</v>
      </c>
      <c r="AC12" s="20">
        <v>2.642204</v>
      </c>
      <c r="AD12" s="20">
        <v>5.4136189000000003</v>
      </c>
      <c r="AE12" s="20">
        <v>0</v>
      </c>
      <c r="AF12" s="20">
        <v>10.7029554</v>
      </c>
      <c r="AG12" s="20">
        <v>1.0174444970000001</v>
      </c>
      <c r="AH12" s="20">
        <v>0.43333029699999998</v>
      </c>
      <c r="AI12" s="20">
        <v>1.4976578</v>
      </c>
      <c r="AJ12" s="20">
        <v>4.4549999999999999E-4</v>
      </c>
      <c r="AK12" s="20">
        <v>2.9488780999999999</v>
      </c>
      <c r="AL12" s="20">
        <v>0.12319529999999999</v>
      </c>
      <c r="AM12" s="20">
        <v>9.5924800000000005E-2</v>
      </c>
      <c r="AN12" s="20">
        <v>1.6428579000000001</v>
      </c>
      <c r="AO12" s="20">
        <v>0</v>
      </c>
      <c r="AP12" s="20">
        <v>1.8619779999999999</v>
      </c>
      <c r="AQ12" s="20">
        <v>0.66694493700000002</v>
      </c>
      <c r="AR12" s="20">
        <v>0.82361333700000006</v>
      </c>
      <c r="AS12" s="20">
        <v>1.6739043439999999</v>
      </c>
      <c r="AT12" s="20">
        <v>0</v>
      </c>
      <c r="AU12" s="20">
        <v>3.1644625999999998</v>
      </c>
      <c r="AV12" s="20">
        <v>0.89887122500000005</v>
      </c>
      <c r="AW12" s="20">
        <v>0.89889802500000004</v>
      </c>
      <c r="AX12" s="20">
        <v>3.3991421750000002</v>
      </c>
      <c r="AY12" s="20">
        <v>0</v>
      </c>
      <c r="AZ12" s="20">
        <v>5.1969114000000003</v>
      </c>
      <c r="BA12" s="20">
        <v>2.5393509000000001</v>
      </c>
      <c r="BB12" s="20">
        <v>2.5516006999999998</v>
      </c>
      <c r="BC12" s="20">
        <v>11.087674</v>
      </c>
      <c r="BD12" s="20">
        <v>0</v>
      </c>
      <c r="BE12" s="20">
        <v>16.178625400000001</v>
      </c>
      <c r="BF12" s="20">
        <v>0.48236400000000001</v>
      </c>
      <c r="BG12" s="20">
        <v>0.29417399999999999</v>
      </c>
      <c r="BH12" s="20">
        <v>1.0696088400000001</v>
      </c>
      <c r="BI12" s="20">
        <v>0</v>
      </c>
      <c r="BJ12" s="20">
        <v>1.8461468000000001</v>
      </c>
      <c r="BK12" s="20">
        <v>0.84310865000000002</v>
      </c>
      <c r="BL12" s="20">
        <v>0.77580527999999993</v>
      </c>
      <c r="BM12" s="20">
        <v>5.6074093299999994</v>
      </c>
      <c r="BN12" s="20">
        <v>0</v>
      </c>
      <c r="BO12" s="20">
        <v>7.2263232999999998</v>
      </c>
    </row>
    <row r="13" spans="1:67" x14ac:dyDescent="0.3">
      <c r="A13" s="4" t="s">
        <v>52</v>
      </c>
      <c r="B13" s="2" t="s">
        <v>10</v>
      </c>
      <c r="C13" s="19">
        <f t="shared" si="1"/>
        <v>164.24373658799996</v>
      </c>
      <c r="D13" s="19">
        <f t="shared" si="0"/>
        <v>247.39169670500002</v>
      </c>
      <c r="E13" s="19">
        <f t="shared" si="0"/>
        <v>281.265809445</v>
      </c>
      <c r="F13" s="19">
        <f t="shared" si="0"/>
        <v>4.8930562999999996</v>
      </c>
      <c r="G13" s="19">
        <f t="shared" si="0"/>
        <v>697.79429609999988</v>
      </c>
      <c r="H13" s="20">
        <v>11.467746108</v>
      </c>
      <c r="I13" s="20">
        <v>18.660966428000002</v>
      </c>
      <c r="J13" s="20">
        <v>19.736970281000001</v>
      </c>
      <c r="K13" s="20">
        <v>0.93374369999999995</v>
      </c>
      <c r="L13" s="20">
        <v>50.799426599999997</v>
      </c>
      <c r="M13" s="20">
        <v>26.010303105000002</v>
      </c>
      <c r="N13" s="20">
        <v>27.856743294999998</v>
      </c>
      <c r="O13" s="20">
        <v>38.096706887000011</v>
      </c>
      <c r="P13" s="20">
        <v>0.30341430000000003</v>
      </c>
      <c r="Q13" s="20">
        <v>92.267167000000001</v>
      </c>
      <c r="R13" s="20">
        <v>11.995406651</v>
      </c>
      <c r="S13" s="20">
        <v>22.571176530999999</v>
      </c>
      <c r="T13" s="20">
        <v>17.489101186000003</v>
      </c>
      <c r="U13" s="20">
        <v>0.51223739999999995</v>
      </c>
      <c r="V13" s="20">
        <v>52.567921599999998</v>
      </c>
      <c r="W13" s="20">
        <v>15.938516284</v>
      </c>
      <c r="X13" s="20">
        <v>22.981611824000002</v>
      </c>
      <c r="Y13" s="20">
        <v>26.477268855999998</v>
      </c>
      <c r="Z13" s="20">
        <v>0.64984620000000004</v>
      </c>
      <c r="AA13" s="20">
        <v>66.047242699999998</v>
      </c>
      <c r="AB13" s="20">
        <v>9.0842807109999999</v>
      </c>
      <c r="AC13" s="20">
        <v>8.5021803610000006</v>
      </c>
      <c r="AD13" s="20">
        <v>34.241745270999999</v>
      </c>
      <c r="AE13" s="20">
        <v>0.2263645</v>
      </c>
      <c r="AF13" s="20">
        <v>52.054570599999998</v>
      </c>
      <c r="AG13" s="20">
        <v>12.005601782999999</v>
      </c>
      <c r="AH13" s="20">
        <v>15.911653353</v>
      </c>
      <c r="AI13" s="20">
        <v>26.982132025999999</v>
      </c>
      <c r="AJ13" s="20">
        <v>0.41327819999999998</v>
      </c>
      <c r="AK13" s="20">
        <v>55.312665699999997</v>
      </c>
      <c r="AL13" s="20">
        <v>21.153168661000002</v>
      </c>
      <c r="AM13" s="20">
        <v>30.512276141000001</v>
      </c>
      <c r="AN13" s="20">
        <v>28.598732730000002</v>
      </c>
      <c r="AO13" s="20">
        <v>0.27447100000000002</v>
      </c>
      <c r="AP13" s="20">
        <v>80.538646799999995</v>
      </c>
      <c r="AQ13" s="20">
        <v>13.212676623</v>
      </c>
      <c r="AR13" s="20">
        <v>27.447570005999999</v>
      </c>
      <c r="AS13" s="20">
        <v>20.463904205999999</v>
      </c>
      <c r="AT13" s="20">
        <v>0.91095809999999999</v>
      </c>
      <c r="AU13" s="20">
        <v>62.035108999999999</v>
      </c>
      <c r="AV13" s="20">
        <v>8.5163976580000007</v>
      </c>
      <c r="AW13" s="20">
        <v>17.792282752000002</v>
      </c>
      <c r="AX13" s="20">
        <v>15.148881951</v>
      </c>
      <c r="AY13" s="20">
        <v>0.21194199999999999</v>
      </c>
      <c r="AZ13" s="20">
        <v>41.669504500000002</v>
      </c>
      <c r="BA13" s="20">
        <v>8.3194938900000004</v>
      </c>
      <c r="BB13" s="20">
        <v>15.520685800000001</v>
      </c>
      <c r="BC13" s="20">
        <v>10.04861693</v>
      </c>
      <c r="BD13" s="20">
        <v>4.7957E-3</v>
      </c>
      <c r="BE13" s="20">
        <v>33.893592200000001</v>
      </c>
      <c r="BF13" s="20">
        <v>11.009142537999999</v>
      </c>
      <c r="BG13" s="20">
        <v>15.999983397999999</v>
      </c>
      <c r="BH13" s="20">
        <v>15.979038136000002</v>
      </c>
      <c r="BI13" s="20">
        <v>0</v>
      </c>
      <c r="BJ13" s="20">
        <v>42.988163999999998</v>
      </c>
      <c r="BK13" s="20">
        <v>15.531002575999999</v>
      </c>
      <c r="BL13" s="20">
        <v>23.634566816</v>
      </c>
      <c r="BM13" s="20">
        <v>28.002710985000004</v>
      </c>
      <c r="BN13" s="20">
        <v>0.4520052</v>
      </c>
      <c r="BO13" s="20">
        <v>67.6202854</v>
      </c>
    </row>
    <row r="14" spans="1:67" x14ac:dyDescent="0.3">
      <c r="A14" s="4" t="s">
        <v>53</v>
      </c>
      <c r="B14" s="2" t="s">
        <v>11</v>
      </c>
      <c r="C14" s="19">
        <f t="shared" si="1"/>
        <v>1835.1497068050003</v>
      </c>
      <c r="D14" s="19">
        <f t="shared" si="0"/>
        <v>2034.1628472170003</v>
      </c>
      <c r="E14" s="19">
        <f t="shared" si="0"/>
        <v>4878.1826530230001</v>
      </c>
      <c r="F14" s="19">
        <f t="shared" si="0"/>
        <v>2.3292039999999998</v>
      </c>
      <c r="G14" s="19">
        <f t="shared" si="0"/>
        <v>8749.8244089</v>
      </c>
      <c r="H14" s="20">
        <v>162.44095116</v>
      </c>
      <c r="I14" s="20">
        <v>180.13177688599998</v>
      </c>
      <c r="J14" s="20">
        <v>360.396174524</v>
      </c>
      <c r="K14" s="20">
        <v>2.5241400000000001E-2</v>
      </c>
      <c r="L14" s="20">
        <v>702.99414709999996</v>
      </c>
      <c r="M14" s="20">
        <v>175.82925259300001</v>
      </c>
      <c r="N14" s="20">
        <v>206.37826776300003</v>
      </c>
      <c r="O14" s="20">
        <v>285.21751592800001</v>
      </c>
      <c r="P14" s="20">
        <v>0.32088070000000002</v>
      </c>
      <c r="Q14" s="20">
        <v>667.74591640000006</v>
      </c>
      <c r="R14" s="20">
        <v>135.202475349</v>
      </c>
      <c r="S14" s="20">
        <v>152.57840226600001</v>
      </c>
      <c r="T14" s="20">
        <v>326.69065381999997</v>
      </c>
      <c r="U14" s="20">
        <v>0.12842890000000001</v>
      </c>
      <c r="V14" s="20">
        <v>614.59995600000002</v>
      </c>
      <c r="W14" s="20">
        <v>154.18030538399998</v>
      </c>
      <c r="X14" s="20">
        <v>178.79066709400001</v>
      </c>
      <c r="Y14" s="20">
        <v>376.01755644899998</v>
      </c>
      <c r="Z14" s="20">
        <v>0.1753121</v>
      </c>
      <c r="AA14" s="20">
        <v>709.16384140000002</v>
      </c>
      <c r="AB14" s="20">
        <v>145.390934149</v>
      </c>
      <c r="AC14" s="20">
        <v>166.708999869</v>
      </c>
      <c r="AD14" s="20">
        <v>429.98172423100004</v>
      </c>
      <c r="AE14" s="20">
        <v>7.2088100000000002E-2</v>
      </c>
      <c r="AF14" s="20">
        <v>742.15374629999997</v>
      </c>
      <c r="AG14" s="20">
        <v>101.96646958400001</v>
      </c>
      <c r="AH14" s="20">
        <v>124.16417626199998</v>
      </c>
      <c r="AI14" s="20">
        <v>213.15826042200001</v>
      </c>
      <c r="AJ14" s="20">
        <v>0.12854070000000001</v>
      </c>
      <c r="AK14" s="20">
        <v>439.41744599999998</v>
      </c>
      <c r="AL14" s="20">
        <v>109.41450188900001</v>
      </c>
      <c r="AM14" s="20">
        <v>126.93928494000001</v>
      </c>
      <c r="AN14" s="20">
        <v>318.28695396699999</v>
      </c>
      <c r="AO14" s="20">
        <v>0.3588961</v>
      </c>
      <c r="AP14" s="20">
        <v>554.99963600000001</v>
      </c>
      <c r="AQ14" s="20">
        <v>201.02916944500001</v>
      </c>
      <c r="AR14" s="20">
        <v>200.65977889500002</v>
      </c>
      <c r="AS14" s="20">
        <v>453.24342933700001</v>
      </c>
      <c r="AT14" s="20">
        <v>0.1118941</v>
      </c>
      <c r="AU14" s="20">
        <v>855.04426969999997</v>
      </c>
      <c r="AV14" s="20">
        <v>132.29900974</v>
      </c>
      <c r="AW14" s="20">
        <v>152.27142137999999</v>
      </c>
      <c r="AX14" s="20">
        <v>300.47294743399999</v>
      </c>
      <c r="AY14" s="20">
        <v>8.6175280000000007E-2</v>
      </c>
      <c r="AZ14" s="20">
        <v>585.12955550000004</v>
      </c>
      <c r="BA14" s="20">
        <v>154.479705172</v>
      </c>
      <c r="BB14" s="20">
        <v>173.138097432</v>
      </c>
      <c r="BC14" s="20">
        <v>951.88540847800004</v>
      </c>
      <c r="BD14" s="20">
        <v>0.21778532000000003</v>
      </c>
      <c r="BE14" s="20">
        <v>1279.7210021999999</v>
      </c>
      <c r="BF14" s="20">
        <v>146.83549102000001</v>
      </c>
      <c r="BG14" s="20">
        <v>162.49117842000001</v>
      </c>
      <c r="BH14" s="20">
        <v>328.4651669860001</v>
      </c>
      <c r="BI14" s="20">
        <v>0.42755700000000002</v>
      </c>
      <c r="BJ14" s="20">
        <v>638.21939369999996</v>
      </c>
      <c r="BK14" s="20">
        <v>216.08144131999998</v>
      </c>
      <c r="BL14" s="20">
        <v>209.91079600999998</v>
      </c>
      <c r="BM14" s="20">
        <v>534.36686144700002</v>
      </c>
      <c r="BN14" s="20">
        <v>0.27640429999999999</v>
      </c>
      <c r="BO14" s="20">
        <v>960.63549860000001</v>
      </c>
    </row>
    <row r="15" spans="1:67" x14ac:dyDescent="0.3">
      <c r="A15" s="4" t="s">
        <v>54</v>
      </c>
      <c r="B15" s="2" t="s">
        <v>12</v>
      </c>
      <c r="C15" s="19">
        <f t="shared" si="1"/>
        <v>552.30778476800003</v>
      </c>
      <c r="D15" s="19">
        <f t="shared" si="0"/>
        <v>658.12718249400007</v>
      </c>
      <c r="E15" s="19">
        <f t="shared" si="0"/>
        <v>824.34645428600015</v>
      </c>
      <c r="F15" s="19">
        <f t="shared" si="0"/>
        <v>42.467379735999998</v>
      </c>
      <c r="G15" s="19">
        <f t="shared" si="0"/>
        <v>2077.2487988000003</v>
      </c>
      <c r="H15" s="20">
        <v>53.288725471999989</v>
      </c>
      <c r="I15" s="20">
        <v>66.645676005999988</v>
      </c>
      <c r="J15" s="20">
        <v>134.37852862599999</v>
      </c>
      <c r="K15" s="20">
        <v>2.5658464699999999</v>
      </c>
      <c r="L15" s="20">
        <v>256.87877689999999</v>
      </c>
      <c r="M15" s="20">
        <v>49.399274398000003</v>
      </c>
      <c r="N15" s="20">
        <v>63.56440586099999</v>
      </c>
      <c r="O15" s="20">
        <v>83.838138748000006</v>
      </c>
      <c r="P15" s="20">
        <v>6.0346459100000001</v>
      </c>
      <c r="Q15" s="20">
        <v>202.83646469999999</v>
      </c>
      <c r="R15" s="20">
        <v>38.82603134899999</v>
      </c>
      <c r="S15" s="20">
        <v>49.551410326999992</v>
      </c>
      <c r="T15" s="20">
        <v>58.829073439999995</v>
      </c>
      <c r="U15" s="20">
        <v>2.1309448</v>
      </c>
      <c r="V15" s="20">
        <v>149.3374585</v>
      </c>
      <c r="W15" s="20">
        <v>76.390526746000006</v>
      </c>
      <c r="X15" s="20">
        <v>90.403417837999996</v>
      </c>
      <c r="Y15" s="20">
        <v>89.946562792000009</v>
      </c>
      <c r="Z15" s="20">
        <v>2.6366780199999997</v>
      </c>
      <c r="AA15" s="20">
        <v>259.37718630000001</v>
      </c>
      <c r="AB15" s="20">
        <v>60.286825409999992</v>
      </c>
      <c r="AC15" s="20">
        <v>69.108671948000008</v>
      </c>
      <c r="AD15" s="20">
        <v>55.162287637000013</v>
      </c>
      <c r="AE15" s="20">
        <v>2.1775771000000002</v>
      </c>
      <c r="AF15" s="20">
        <v>186.73536179999999</v>
      </c>
      <c r="AG15" s="20">
        <v>53.498013663999998</v>
      </c>
      <c r="AH15" s="20">
        <v>50.764774224</v>
      </c>
      <c r="AI15" s="20">
        <v>71.985623265000001</v>
      </c>
      <c r="AJ15" s="20">
        <v>3.3159443500000001</v>
      </c>
      <c r="AK15" s="20">
        <v>179.5643546</v>
      </c>
      <c r="AL15" s="20">
        <v>38.161706889999998</v>
      </c>
      <c r="AM15" s="20">
        <v>44.692307790000001</v>
      </c>
      <c r="AN15" s="20">
        <v>47.424988915</v>
      </c>
      <c r="AO15" s="20">
        <v>2.1535397000000001</v>
      </c>
      <c r="AP15" s="20">
        <v>132.4325426</v>
      </c>
      <c r="AQ15" s="20">
        <v>47.474123154000004</v>
      </c>
      <c r="AR15" s="20">
        <v>57.033382003999982</v>
      </c>
      <c r="AS15" s="20">
        <v>89.069367725000006</v>
      </c>
      <c r="AT15" s="20">
        <v>3.3416268760000003</v>
      </c>
      <c r="AU15" s="20">
        <v>196.9184999</v>
      </c>
      <c r="AV15" s="20">
        <v>25.917663609999998</v>
      </c>
      <c r="AW15" s="20">
        <v>31.578337010000002</v>
      </c>
      <c r="AX15" s="20">
        <v>46.518417398000004</v>
      </c>
      <c r="AY15" s="20">
        <v>4.0431953900000011</v>
      </c>
      <c r="AZ15" s="20">
        <v>108.05761339999999</v>
      </c>
      <c r="BA15" s="20">
        <v>32.081099695999995</v>
      </c>
      <c r="BB15" s="20">
        <v>41.738906589999999</v>
      </c>
      <c r="BC15" s="20">
        <v>52.802638234000007</v>
      </c>
      <c r="BD15" s="20">
        <v>4.8125465700000003</v>
      </c>
      <c r="BE15" s="20">
        <v>131.43519069999999</v>
      </c>
      <c r="BF15" s="20">
        <v>33.289979418999998</v>
      </c>
      <c r="BG15" s="20">
        <v>39.414379917999987</v>
      </c>
      <c r="BH15" s="20">
        <v>35.824094207000002</v>
      </c>
      <c r="BI15" s="20">
        <v>0.18869227</v>
      </c>
      <c r="BJ15" s="20">
        <v>108.7171457</v>
      </c>
      <c r="BK15" s="20">
        <v>43.693814960000005</v>
      </c>
      <c r="BL15" s="20">
        <v>53.631512977999996</v>
      </c>
      <c r="BM15" s="20">
        <v>58.566733298999999</v>
      </c>
      <c r="BN15" s="20">
        <v>9.0661422799999993</v>
      </c>
      <c r="BO15" s="20">
        <v>164.95820370000001</v>
      </c>
    </row>
    <row r="16" spans="1:67" x14ac:dyDescent="0.3">
      <c r="A16" s="4" t="s">
        <v>55</v>
      </c>
      <c r="B16" s="2" t="s">
        <v>13</v>
      </c>
      <c r="C16" s="19">
        <f t="shared" si="1"/>
        <v>920.87607720299991</v>
      </c>
      <c r="D16" s="19">
        <f t="shared" si="0"/>
        <v>1173.7397715309999</v>
      </c>
      <c r="E16" s="19">
        <f t="shared" si="0"/>
        <v>964.24586369099995</v>
      </c>
      <c r="F16" s="19">
        <f t="shared" si="0"/>
        <v>27.400844409000001</v>
      </c>
      <c r="G16" s="19">
        <f t="shared" si="0"/>
        <v>3086.2625539000001</v>
      </c>
      <c r="H16" s="20">
        <v>91.26935297899999</v>
      </c>
      <c r="I16" s="20">
        <v>103.305848724</v>
      </c>
      <c r="J16" s="20">
        <v>96.131351143999993</v>
      </c>
      <c r="K16" s="20">
        <v>6.0305484600000012</v>
      </c>
      <c r="L16" s="20">
        <v>296.73710199999999</v>
      </c>
      <c r="M16" s="20">
        <v>85.790928350000002</v>
      </c>
      <c r="N16" s="20">
        <v>102.77896551000001</v>
      </c>
      <c r="O16" s="20">
        <v>81.525978552000012</v>
      </c>
      <c r="P16" s="20">
        <v>1.3145769490000001</v>
      </c>
      <c r="Q16" s="20">
        <v>271.41044870000002</v>
      </c>
      <c r="R16" s="20">
        <v>112.77639380799999</v>
      </c>
      <c r="S16" s="20">
        <v>130.12762487800001</v>
      </c>
      <c r="T16" s="20">
        <v>104.03177850199999</v>
      </c>
      <c r="U16" s="20">
        <v>5.3949481500000003</v>
      </c>
      <c r="V16" s="20">
        <v>352.33074599999998</v>
      </c>
      <c r="W16" s="20">
        <v>71.607620459000003</v>
      </c>
      <c r="X16" s="20">
        <v>95.867385404000004</v>
      </c>
      <c r="Y16" s="20">
        <v>78.776175036999987</v>
      </c>
      <c r="Z16" s="20">
        <v>1.9578232499999999</v>
      </c>
      <c r="AA16" s="20">
        <v>248.20900370000001</v>
      </c>
      <c r="AB16" s="20">
        <v>67.795660692999988</v>
      </c>
      <c r="AC16" s="20">
        <v>84.214929732999991</v>
      </c>
      <c r="AD16" s="20">
        <v>69.407794127000003</v>
      </c>
      <c r="AE16" s="20">
        <v>3.4340094399999996</v>
      </c>
      <c r="AF16" s="20">
        <v>224.85239350000001</v>
      </c>
      <c r="AG16" s="20">
        <v>61.176692733000003</v>
      </c>
      <c r="AH16" s="20">
        <v>89.842108832999998</v>
      </c>
      <c r="AI16" s="20">
        <v>57.045481319000004</v>
      </c>
      <c r="AJ16" s="20">
        <v>0.91655208999999982</v>
      </c>
      <c r="AK16" s="20">
        <v>208.98083399999999</v>
      </c>
      <c r="AL16" s="20">
        <v>43.517997558999994</v>
      </c>
      <c r="AM16" s="20">
        <v>50.489317532999998</v>
      </c>
      <c r="AN16" s="20">
        <v>66.988034414000012</v>
      </c>
      <c r="AO16" s="20">
        <v>0.25678699999999999</v>
      </c>
      <c r="AP16" s="20">
        <v>161.25213629999999</v>
      </c>
      <c r="AQ16" s="20">
        <v>75.640241447000008</v>
      </c>
      <c r="AR16" s="20">
        <v>93.622367546999996</v>
      </c>
      <c r="AS16" s="20">
        <v>89.50858917299999</v>
      </c>
      <c r="AT16" s="20">
        <v>0.59807177</v>
      </c>
      <c r="AU16" s="20">
        <v>259.36927009999999</v>
      </c>
      <c r="AV16" s="20">
        <v>62.499650850000002</v>
      </c>
      <c r="AW16" s="20">
        <v>79.862087349999996</v>
      </c>
      <c r="AX16" s="20">
        <v>82.692840184000005</v>
      </c>
      <c r="AY16" s="20">
        <v>3.8417319000000001</v>
      </c>
      <c r="AZ16" s="20">
        <v>228.89631009999999</v>
      </c>
      <c r="BA16" s="20">
        <v>70.475576540999995</v>
      </c>
      <c r="BB16" s="20">
        <v>82.423774451</v>
      </c>
      <c r="BC16" s="20">
        <v>67.633883004000012</v>
      </c>
      <c r="BD16" s="20">
        <v>0.1177414</v>
      </c>
      <c r="BE16" s="20">
        <v>220.65097499999999</v>
      </c>
      <c r="BF16" s="20">
        <v>69.962162461999995</v>
      </c>
      <c r="BG16" s="20">
        <v>122.51089439200001</v>
      </c>
      <c r="BH16" s="20">
        <v>75.882722536000003</v>
      </c>
      <c r="BI16" s="20">
        <v>1.3736963600000001</v>
      </c>
      <c r="BJ16" s="20">
        <v>269.72947479999999</v>
      </c>
      <c r="BK16" s="20">
        <v>108.36379932200001</v>
      </c>
      <c r="BL16" s="20">
        <v>138.69446717599999</v>
      </c>
      <c r="BM16" s="20">
        <v>94.621235698999982</v>
      </c>
      <c r="BN16" s="20">
        <v>2.16435764</v>
      </c>
      <c r="BO16" s="20">
        <v>343.8438597</v>
      </c>
    </row>
    <row r="17" spans="1:67" x14ac:dyDescent="0.3">
      <c r="A17" s="4" t="s">
        <v>56</v>
      </c>
      <c r="B17" s="2" t="s">
        <v>14</v>
      </c>
      <c r="C17" s="19">
        <f t="shared" si="1"/>
        <v>1823.7625369739999</v>
      </c>
      <c r="D17" s="19">
        <f t="shared" si="0"/>
        <v>1950.4890421519999</v>
      </c>
      <c r="E17" s="19">
        <f t="shared" si="0"/>
        <v>2227.8124885510001</v>
      </c>
      <c r="F17" s="19">
        <f t="shared" si="0"/>
        <v>161.71064492199997</v>
      </c>
      <c r="G17" s="19">
        <f t="shared" si="0"/>
        <v>6163.7746750000006</v>
      </c>
      <c r="H17" s="20">
        <v>112.771470952</v>
      </c>
      <c r="I17" s="20">
        <v>121.56992741300002</v>
      </c>
      <c r="J17" s="20">
        <v>194.11386888399988</v>
      </c>
      <c r="K17" s="20">
        <v>3.4929630700000005</v>
      </c>
      <c r="L17" s="20">
        <v>431.94822920000001</v>
      </c>
      <c r="M17" s="20">
        <v>191.756234928</v>
      </c>
      <c r="N17" s="20">
        <v>196.73423701600001</v>
      </c>
      <c r="O17" s="20">
        <v>276.11805733000023</v>
      </c>
      <c r="P17" s="20">
        <v>10.221957487999999</v>
      </c>
      <c r="Q17" s="20">
        <v>674.83048020000001</v>
      </c>
      <c r="R17" s="20">
        <v>133.09658597200001</v>
      </c>
      <c r="S17" s="20">
        <v>137.04115890699998</v>
      </c>
      <c r="T17" s="20">
        <v>150.76740482400001</v>
      </c>
      <c r="U17" s="20">
        <v>12.838259170000001</v>
      </c>
      <c r="V17" s="20">
        <v>433.74340599999999</v>
      </c>
      <c r="W17" s="20">
        <v>148.948496001</v>
      </c>
      <c r="X17" s="20">
        <v>156.33101492699998</v>
      </c>
      <c r="Y17" s="20">
        <v>228.355040454</v>
      </c>
      <c r="Z17" s="20">
        <v>23.513721759999999</v>
      </c>
      <c r="AA17" s="20">
        <v>557.14826849999997</v>
      </c>
      <c r="AB17" s="20">
        <v>102.687268441</v>
      </c>
      <c r="AC17" s="20">
        <v>116.74947527099991</v>
      </c>
      <c r="AD17" s="20">
        <v>157.04352956700009</v>
      </c>
      <c r="AE17" s="20">
        <v>18.493255080000001</v>
      </c>
      <c r="AF17" s="20">
        <v>394.97352710000001</v>
      </c>
      <c r="AG17" s="20">
        <v>124.43483148099999</v>
      </c>
      <c r="AH17" s="20">
        <v>135.8979934859999</v>
      </c>
      <c r="AI17" s="20">
        <v>143.89992975699991</v>
      </c>
      <c r="AJ17" s="20">
        <v>9.8916214300000007</v>
      </c>
      <c r="AK17" s="20">
        <v>414.1243743</v>
      </c>
      <c r="AL17" s="20">
        <v>75.445333101000003</v>
      </c>
      <c r="AM17" s="20">
        <v>88.657751990999969</v>
      </c>
      <c r="AN17" s="20">
        <v>100.23059933899999</v>
      </c>
      <c r="AO17" s="20">
        <v>3.0437934000000002</v>
      </c>
      <c r="AP17" s="20">
        <v>267.37747530000001</v>
      </c>
      <c r="AQ17" s="20">
        <v>141.38140151800002</v>
      </c>
      <c r="AR17" s="20">
        <v>148.2745048409999</v>
      </c>
      <c r="AS17" s="20">
        <v>246.5343704580001</v>
      </c>
      <c r="AT17" s="20">
        <v>22.970465090000001</v>
      </c>
      <c r="AU17" s="20">
        <v>559.16074049999997</v>
      </c>
      <c r="AV17" s="20">
        <v>128.97246854400009</v>
      </c>
      <c r="AW17" s="20">
        <v>146.124096998</v>
      </c>
      <c r="AX17" s="20">
        <v>167.2290940070001</v>
      </c>
      <c r="AY17" s="20">
        <v>14.67329322</v>
      </c>
      <c r="AZ17" s="20">
        <v>456.99895070000002</v>
      </c>
      <c r="BA17" s="20">
        <v>185.14421522000001</v>
      </c>
      <c r="BB17" s="20">
        <v>199.211589817</v>
      </c>
      <c r="BC17" s="20">
        <v>172.87553419299991</v>
      </c>
      <c r="BD17" s="20">
        <v>17.346565259999998</v>
      </c>
      <c r="BE17" s="20">
        <v>574.57790199999999</v>
      </c>
      <c r="BF17" s="20">
        <v>270.70769850799996</v>
      </c>
      <c r="BG17" s="20">
        <v>280.46423151900012</v>
      </c>
      <c r="BH17" s="20">
        <v>140.24459025899998</v>
      </c>
      <c r="BI17" s="20">
        <v>5.3476222000000009</v>
      </c>
      <c r="BJ17" s="20">
        <v>696.76413279999997</v>
      </c>
      <c r="BK17" s="20">
        <v>208.41653230799989</v>
      </c>
      <c r="BL17" s="20">
        <v>223.43305996600009</v>
      </c>
      <c r="BM17" s="20">
        <v>250.4004694789999</v>
      </c>
      <c r="BN17" s="20">
        <v>19.877127754</v>
      </c>
      <c r="BO17" s="20">
        <v>702.12718840000002</v>
      </c>
    </row>
    <row r="18" spans="1:67" x14ac:dyDescent="0.3">
      <c r="A18" s="4" t="s">
        <v>57</v>
      </c>
      <c r="B18" s="2" t="s">
        <v>15</v>
      </c>
      <c r="C18" s="19">
        <f t="shared" si="1"/>
        <v>96.448748918999982</v>
      </c>
      <c r="D18" s="19">
        <f t="shared" si="0"/>
        <v>93.914448519000004</v>
      </c>
      <c r="E18" s="19">
        <f t="shared" si="0"/>
        <v>38.647184647999993</v>
      </c>
      <c r="F18" s="19">
        <f t="shared" si="0"/>
        <v>0.54154410899999983</v>
      </c>
      <c r="G18" s="19">
        <f t="shared" si="0"/>
        <v>229.55192560000006</v>
      </c>
      <c r="H18" s="20">
        <v>15.68522755</v>
      </c>
      <c r="I18" s="20">
        <v>17.291285550000001</v>
      </c>
      <c r="J18" s="20">
        <v>1.7874737999999999</v>
      </c>
      <c r="K18" s="20">
        <v>4.4875699999999998E-2</v>
      </c>
      <c r="L18" s="20">
        <v>34.808862699999999</v>
      </c>
      <c r="M18" s="20">
        <v>4.677455009</v>
      </c>
      <c r="N18" s="20">
        <v>4.8819547090000004</v>
      </c>
      <c r="O18" s="20">
        <v>2.5633689</v>
      </c>
      <c r="P18" s="20">
        <v>0.43919999999999998</v>
      </c>
      <c r="Q18" s="20">
        <v>12.5619786</v>
      </c>
      <c r="R18" s="20">
        <v>3.06855856</v>
      </c>
      <c r="S18" s="20">
        <v>3.2783310600000002</v>
      </c>
      <c r="T18" s="20">
        <v>2.906606</v>
      </c>
      <c r="U18" s="20">
        <v>1.5693609000000001E-2</v>
      </c>
      <c r="V18" s="20">
        <v>9.2691891999999996</v>
      </c>
      <c r="W18" s="20">
        <v>6.1481766999999996</v>
      </c>
      <c r="X18" s="20">
        <v>5.6294067999999999</v>
      </c>
      <c r="Y18" s="20">
        <v>4.6364293999999999</v>
      </c>
      <c r="Z18" s="20">
        <v>1.8845000000000001E-3</v>
      </c>
      <c r="AA18" s="20">
        <v>16.4158972</v>
      </c>
      <c r="AB18" s="20">
        <v>2.3814622000000001</v>
      </c>
      <c r="AC18" s="20">
        <v>3.1483317999999998</v>
      </c>
      <c r="AD18" s="20">
        <v>5.8826422860000003</v>
      </c>
      <c r="AE18" s="20">
        <v>0</v>
      </c>
      <c r="AF18" s="20">
        <v>11.412436100000001</v>
      </c>
      <c r="AG18" s="20">
        <v>5.9297529000000004</v>
      </c>
      <c r="AH18" s="20">
        <v>5.7418184999999999</v>
      </c>
      <c r="AI18" s="20">
        <v>0.34250029999999998</v>
      </c>
      <c r="AJ18" s="20">
        <v>0</v>
      </c>
      <c r="AK18" s="20">
        <v>12.014071700000001</v>
      </c>
      <c r="AL18" s="20">
        <v>4.04648772</v>
      </c>
      <c r="AM18" s="20">
        <v>4.0624488200000002</v>
      </c>
      <c r="AN18" s="20">
        <v>6.1417021169999986</v>
      </c>
      <c r="AO18" s="20">
        <v>1.9999999999999999E-6</v>
      </c>
      <c r="AP18" s="20">
        <v>14.250640799999999</v>
      </c>
      <c r="AQ18" s="20">
        <v>5.7857702799999995</v>
      </c>
      <c r="AR18" s="20">
        <v>5.7317342799999995</v>
      </c>
      <c r="AS18" s="20">
        <v>7.0773417700000003</v>
      </c>
      <c r="AT18" s="20">
        <v>2.9999999999999999E-7</v>
      </c>
      <c r="AU18" s="20">
        <v>18.5948466</v>
      </c>
      <c r="AV18" s="20">
        <v>8.1573735000000003</v>
      </c>
      <c r="AW18" s="20">
        <v>5.0949419000000002</v>
      </c>
      <c r="AX18" s="20">
        <v>1.1599474000000001</v>
      </c>
      <c r="AY18" s="20">
        <v>1.4515200000000001E-2</v>
      </c>
      <c r="AZ18" s="20">
        <v>14.426778000000001</v>
      </c>
      <c r="BA18" s="20">
        <v>33.901637479999998</v>
      </c>
      <c r="BB18" s="20">
        <v>32.843211680000003</v>
      </c>
      <c r="BC18" s="20">
        <v>1.9699828649999997</v>
      </c>
      <c r="BD18" s="20">
        <v>0</v>
      </c>
      <c r="BE18" s="20">
        <v>68.714831700000005</v>
      </c>
      <c r="BF18" s="20">
        <v>3.9904223200000004</v>
      </c>
      <c r="BG18" s="20">
        <v>3.6313442200000003</v>
      </c>
      <c r="BH18" s="20">
        <v>2.6366576100000003</v>
      </c>
      <c r="BI18" s="20">
        <v>0</v>
      </c>
      <c r="BJ18" s="20">
        <v>10.258424099999999</v>
      </c>
      <c r="BK18" s="20">
        <v>2.6764247000000001</v>
      </c>
      <c r="BL18" s="20">
        <v>2.5796391999999999</v>
      </c>
      <c r="BM18" s="20">
        <v>1.5425321999999999</v>
      </c>
      <c r="BN18" s="20">
        <v>2.5372800000000001E-2</v>
      </c>
      <c r="BO18" s="20">
        <v>6.8239688999999997</v>
      </c>
    </row>
    <row r="19" spans="1:67" x14ac:dyDescent="0.3">
      <c r="A19" s="4" t="s">
        <v>58</v>
      </c>
      <c r="B19" s="2" t="s">
        <v>16</v>
      </c>
      <c r="C19" s="19">
        <f t="shared" si="1"/>
        <v>3.2784913000000002</v>
      </c>
      <c r="D19" s="19">
        <f t="shared" si="0"/>
        <v>3.0402313999999993</v>
      </c>
      <c r="E19" s="19">
        <f t="shared" si="0"/>
        <v>2.4517610000000003</v>
      </c>
      <c r="F19" s="19">
        <f t="shared" si="0"/>
        <v>4.0277E-2</v>
      </c>
      <c r="G19" s="19">
        <f t="shared" si="0"/>
        <v>8.8107606999999994</v>
      </c>
      <c r="H19" s="20">
        <v>0.14982509999999999</v>
      </c>
      <c r="I19" s="20">
        <v>0.1496584</v>
      </c>
      <c r="J19" s="20">
        <v>0.58466629999999997</v>
      </c>
      <c r="K19" s="20">
        <v>0</v>
      </c>
      <c r="L19" s="20">
        <v>0.88414979999999999</v>
      </c>
      <c r="M19" s="20">
        <v>0.38239780000000001</v>
      </c>
      <c r="N19" s="20">
        <v>0.38239780000000001</v>
      </c>
      <c r="O19" s="20">
        <v>0.27315040000000002</v>
      </c>
      <c r="P19" s="20">
        <v>0</v>
      </c>
      <c r="Q19" s="20">
        <v>1.037946</v>
      </c>
      <c r="R19" s="20">
        <v>0.30955110000000002</v>
      </c>
      <c r="S19" s="20">
        <v>0.30149290000000001</v>
      </c>
      <c r="T19" s="20">
        <v>0.41879680000000002</v>
      </c>
      <c r="U19" s="20">
        <v>4.0277E-2</v>
      </c>
      <c r="V19" s="20">
        <v>1.0701178</v>
      </c>
      <c r="W19" s="20">
        <v>0.1009847</v>
      </c>
      <c r="X19" s="20">
        <v>2.9045700000000001E-2</v>
      </c>
      <c r="Y19" s="20">
        <v>0</v>
      </c>
      <c r="Z19" s="20">
        <v>0</v>
      </c>
      <c r="AA19" s="20">
        <v>0.13003039999999999</v>
      </c>
      <c r="AB19" s="20">
        <v>1.5249999999999999</v>
      </c>
      <c r="AC19" s="20">
        <v>1.5249999999999999</v>
      </c>
      <c r="AD19" s="20">
        <v>0</v>
      </c>
      <c r="AE19" s="20">
        <v>0</v>
      </c>
      <c r="AF19" s="20">
        <v>3.05</v>
      </c>
      <c r="AG19" s="20">
        <v>0.1073539</v>
      </c>
      <c r="AH19" s="20">
        <v>0.107354</v>
      </c>
      <c r="AI19" s="20">
        <v>4.0360800000000002E-2</v>
      </c>
      <c r="AJ19" s="20">
        <v>0</v>
      </c>
      <c r="AK19" s="20">
        <v>0.25506869999999998</v>
      </c>
      <c r="AL19" s="20">
        <v>6.2699199999999997E-2</v>
      </c>
      <c r="AM19" s="20">
        <v>5.9594899999999999E-2</v>
      </c>
      <c r="AN19" s="20">
        <v>0</v>
      </c>
      <c r="AO19" s="20">
        <v>0</v>
      </c>
      <c r="AP19" s="20">
        <v>0.1222941</v>
      </c>
      <c r="AQ19" s="20">
        <v>2.5398E-3</v>
      </c>
      <c r="AR19" s="20">
        <v>2.5398E-3</v>
      </c>
      <c r="AS19" s="20">
        <v>0</v>
      </c>
      <c r="AT19" s="20">
        <v>0</v>
      </c>
      <c r="AU19" s="20">
        <v>5.0796000000000001E-3</v>
      </c>
      <c r="AV19" s="20">
        <v>3.6910800000000001E-2</v>
      </c>
      <c r="AW19" s="20">
        <v>3.3018199999999998E-2</v>
      </c>
      <c r="AX19" s="20">
        <v>0</v>
      </c>
      <c r="AY19" s="20">
        <v>0</v>
      </c>
      <c r="AZ19" s="20">
        <v>6.9929000000000005E-2</v>
      </c>
      <c r="BA19" s="20">
        <v>0.54404739999999996</v>
      </c>
      <c r="BB19" s="20">
        <v>0.27334819999999999</v>
      </c>
      <c r="BC19" s="20">
        <v>1.2E-2</v>
      </c>
      <c r="BD19" s="20">
        <v>0</v>
      </c>
      <c r="BE19" s="20">
        <v>0.82939560000000001</v>
      </c>
      <c r="BF19" s="20">
        <v>0.01</v>
      </c>
      <c r="BG19" s="20">
        <v>0.01</v>
      </c>
      <c r="BH19" s="20">
        <v>0</v>
      </c>
      <c r="BI19" s="20">
        <v>0</v>
      </c>
      <c r="BJ19" s="20">
        <v>0.02</v>
      </c>
      <c r="BK19" s="20">
        <v>4.7181500000000001E-2</v>
      </c>
      <c r="BL19" s="20">
        <v>0.1667815</v>
      </c>
      <c r="BM19" s="20">
        <v>1.1227867</v>
      </c>
      <c r="BN19" s="20">
        <v>0</v>
      </c>
      <c r="BO19" s="20">
        <v>1.3367496999999999</v>
      </c>
    </row>
    <row r="20" spans="1:67" x14ac:dyDescent="0.3">
      <c r="A20" s="4" t="s">
        <v>59</v>
      </c>
      <c r="B20" s="2" t="s">
        <v>17</v>
      </c>
      <c r="C20" s="19">
        <f t="shared" si="1"/>
        <v>7.7217434199999992</v>
      </c>
      <c r="D20" s="19">
        <f t="shared" si="0"/>
        <v>7.7033957189999995</v>
      </c>
      <c r="E20" s="19">
        <f t="shared" si="0"/>
        <v>3.3149049880000003</v>
      </c>
      <c r="F20" s="19">
        <f t="shared" si="0"/>
        <v>0</v>
      </c>
      <c r="G20" s="19">
        <f t="shared" si="0"/>
        <v>18.7400442</v>
      </c>
      <c r="H20" s="20">
        <v>1.6330636000000001</v>
      </c>
      <c r="I20" s="20">
        <v>1.6412987999999999</v>
      </c>
      <c r="J20" s="20">
        <v>0</v>
      </c>
      <c r="K20" s="20">
        <v>0</v>
      </c>
      <c r="L20" s="20">
        <v>3.2743623999999998</v>
      </c>
      <c r="M20" s="20">
        <v>1.8412127</v>
      </c>
      <c r="N20" s="20">
        <v>1.8406224</v>
      </c>
      <c r="O20" s="20">
        <v>0.45</v>
      </c>
      <c r="P20" s="20">
        <v>0</v>
      </c>
      <c r="Q20" s="20">
        <v>4.1318351</v>
      </c>
      <c r="R20" s="20">
        <v>1.7689999999999999</v>
      </c>
      <c r="S20" s="20">
        <v>1.7689999999999999</v>
      </c>
      <c r="T20" s="20">
        <v>4.7899999999999998E-2</v>
      </c>
      <c r="U20" s="20">
        <v>0</v>
      </c>
      <c r="V20" s="20">
        <v>3.5859000000000001</v>
      </c>
      <c r="W20" s="20">
        <v>0</v>
      </c>
      <c r="X20" s="20">
        <v>3.81999E-4</v>
      </c>
      <c r="Y20" s="20">
        <v>0</v>
      </c>
      <c r="Z20" s="20">
        <v>0</v>
      </c>
      <c r="AA20" s="20">
        <v>3.8200000000000002E-4</v>
      </c>
      <c r="AB20" s="20">
        <v>0.64748280000000002</v>
      </c>
      <c r="AC20" s="20">
        <v>0.61198280000000005</v>
      </c>
      <c r="AD20" s="20">
        <v>0</v>
      </c>
      <c r="AE20" s="20">
        <v>0</v>
      </c>
      <c r="AF20" s="20">
        <v>1.2594656</v>
      </c>
      <c r="AG20" s="20">
        <v>0.27030009900000002</v>
      </c>
      <c r="AH20" s="20">
        <v>0.27030009900000002</v>
      </c>
      <c r="AI20" s="20">
        <v>7.0000000000000007E-2</v>
      </c>
      <c r="AJ20" s="20">
        <v>0</v>
      </c>
      <c r="AK20" s="20">
        <v>0.61060020000000004</v>
      </c>
      <c r="AL20" s="20">
        <v>0.44336678800000001</v>
      </c>
      <c r="AM20" s="20">
        <v>0.44462588799999997</v>
      </c>
      <c r="AN20" s="20">
        <v>3.0149588000000001E-2</v>
      </c>
      <c r="AO20" s="20">
        <v>0</v>
      </c>
      <c r="AP20" s="20">
        <v>0.91814229999999997</v>
      </c>
      <c r="AQ20" s="20">
        <v>0.29199150000000001</v>
      </c>
      <c r="AR20" s="20">
        <v>0.31841000000000003</v>
      </c>
      <c r="AS20" s="20">
        <v>0</v>
      </c>
      <c r="AT20" s="20">
        <v>0</v>
      </c>
      <c r="AU20" s="20">
        <v>0.61040150000000004</v>
      </c>
      <c r="AV20" s="20">
        <v>0.14888480000000001</v>
      </c>
      <c r="AW20" s="20">
        <v>0.14888489999999999</v>
      </c>
      <c r="AX20" s="20">
        <v>0</v>
      </c>
      <c r="AY20" s="20">
        <v>0</v>
      </c>
      <c r="AZ20" s="20">
        <v>0.29776970000000003</v>
      </c>
      <c r="BA20" s="20">
        <v>7.2440699999999997E-2</v>
      </c>
      <c r="BB20" s="20">
        <v>5.3888400000000003E-2</v>
      </c>
      <c r="BC20" s="20">
        <v>0</v>
      </c>
      <c r="BD20" s="20">
        <v>0</v>
      </c>
      <c r="BE20" s="20">
        <v>0.1263291</v>
      </c>
      <c r="BF20" s="20">
        <v>1.4278332999999999E-2</v>
      </c>
      <c r="BG20" s="20">
        <v>1.4278332999999999E-2</v>
      </c>
      <c r="BH20" s="20">
        <v>0</v>
      </c>
      <c r="BI20" s="20">
        <v>0</v>
      </c>
      <c r="BJ20" s="20">
        <v>2.8556700000000001E-2</v>
      </c>
      <c r="BK20" s="20">
        <v>0.58972210000000003</v>
      </c>
      <c r="BL20" s="20">
        <v>0.58972210000000003</v>
      </c>
      <c r="BM20" s="20">
        <v>2.7168554</v>
      </c>
      <c r="BN20" s="20">
        <v>0</v>
      </c>
      <c r="BO20" s="20">
        <v>3.8962995999999999</v>
      </c>
    </row>
    <row r="21" spans="1:67" x14ac:dyDescent="0.3">
      <c r="A21" s="4" t="s">
        <v>60</v>
      </c>
      <c r="B21" s="2" t="s">
        <v>18</v>
      </c>
      <c r="C21" s="19">
        <f t="shared" si="1"/>
        <v>7.3454122999999996</v>
      </c>
      <c r="D21" s="19">
        <f t="shared" si="0"/>
        <v>7.3778430999999998</v>
      </c>
      <c r="E21" s="19">
        <f t="shared" si="0"/>
        <v>1.4427859000000001</v>
      </c>
      <c r="F21" s="19">
        <f t="shared" si="0"/>
        <v>0.64107099999999995</v>
      </c>
      <c r="G21" s="19">
        <f t="shared" si="0"/>
        <v>16.8071123</v>
      </c>
      <c r="H21" s="20">
        <v>0.80119879999999999</v>
      </c>
      <c r="I21" s="20">
        <v>0.79569869999999998</v>
      </c>
      <c r="J21" s="20">
        <v>0</v>
      </c>
      <c r="K21" s="20">
        <v>0</v>
      </c>
      <c r="L21" s="20">
        <v>1.5968975000000001</v>
      </c>
      <c r="M21" s="20">
        <v>1.575E-3</v>
      </c>
      <c r="N21" s="20">
        <v>5.6724400000000001E-2</v>
      </c>
      <c r="O21" s="20">
        <v>9.8999999999999999E-4</v>
      </c>
      <c r="P21" s="20">
        <v>0</v>
      </c>
      <c r="Q21" s="20">
        <v>5.9289399999999999E-2</v>
      </c>
      <c r="R21" s="20">
        <v>0.42761199999999999</v>
      </c>
      <c r="S21" s="20">
        <v>0.42761199999999999</v>
      </c>
      <c r="T21" s="20">
        <v>1.8149999999999999E-4</v>
      </c>
      <c r="U21" s="20">
        <v>0</v>
      </c>
      <c r="V21" s="20">
        <v>0.85540550000000004</v>
      </c>
      <c r="W21" s="20">
        <v>0.61703229999999998</v>
      </c>
      <c r="X21" s="20">
        <v>0.61703229999999998</v>
      </c>
      <c r="Y21" s="20">
        <v>1.35272E-2</v>
      </c>
      <c r="Z21" s="20">
        <v>0</v>
      </c>
      <c r="AA21" s="20">
        <v>1.2475917999999999</v>
      </c>
      <c r="AB21" s="20">
        <v>1.9923192999999999</v>
      </c>
      <c r="AC21" s="20">
        <v>1.9921553999999999</v>
      </c>
      <c r="AD21" s="20">
        <v>1.61023E-2</v>
      </c>
      <c r="AE21" s="20">
        <v>0</v>
      </c>
      <c r="AF21" s="20">
        <v>4.0005769999999998</v>
      </c>
      <c r="AG21" s="20">
        <v>7.4866000000000004E-3</v>
      </c>
      <c r="AH21" s="20">
        <v>7.4866000000000004E-3</v>
      </c>
      <c r="AI21" s="20">
        <v>0</v>
      </c>
      <c r="AJ21" s="20">
        <v>0</v>
      </c>
      <c r="AK21" s="20">
        <v>1.4973200000000001E-2</v>
      </c>
      <c r="AL21" s="20">
        <v>0.17511370000000001</v>
      </c>
      <c r="AM21" s="20">
        <v>0.16871149999999999</v>
      </c>
      <c r="AN21" s="20">
        <v>0</v>
      </c>
      <c r="AO21" s="20">
        <v>0</v>
      </c>
      <c r="AP21" s="20">
        <v>0.3438252</v>
      </c>
      <c r="AQ21" s="20">
        <v>0.3732994</v>
      </c>
      <c r="AR21" s="20">
        <v>0.36811149999999998</v>
      </c>
      <c r="AS21" s="20">
        <v>0.05</v>
      </c>
      <c r="AT21" s="20">
        <v>0</v>
      </c>
      <c r="AU21" s="20">
        <v>0.79141090000000003</v>
      </c>
      <c r="AV21" s="20">
        <v>0.1130143</v>
      </c>
      <c r="AW21" s="20">
        <v>0.10656590000000001</v>
      </c>
      <c r="AX21" s="20">
        <v>0</v>
      </c>
      <c r="AY21" s="20">
        <v>0</v>
      </c>
      <c r="AZ21" s="20">
        <v>0.2195802</v>
      </c>
      <c r="BA21" s="20">
        <v>1.0299578</v>
      </c>
      <c r="BB21" s="20">
        <v>1.0300199000000001</v>
      </c>
      <c r="BC21" s="20">
        <v>1.1042593000000001</v>
      </c>
      <c r="BD21" s="20">
        <v>9.9999999999999995E-8</v>
      </c>
      <c r="BE21" s="20">
        <v>3.1642370999999998</v>
      </c>
      <c r="BF21" s="20">
        <v>1.8020236999999999</v>
      </c>
      <c r="BG21" s="20">
        <v>1.8029455999999999</v>
      </c>
      <c r="BH21" s="20">
        <v>0</v>
      </c>
      <c r="BI21" s="20">
        <v>0</v>
      </c>
      <c r="BJ21" s="20">
        <v>3.6049693</v>
      </c>
      <c r="BK21" s="20">
        <v>4.7793999999999996E-3</v>
      </c>
      <c r="BL21" s="20">
        <v>4.7793000000000002E-3</v>
      </c>
      <c r="BM21" s="20">
        <v>0.2577256</v>
      </c>
      <c r="BN21" s="20">
        <v>0.6410709</v>
      </c>
      <c r="BO21" s="20">
        <v>0.90835520000000003</v>
      </c>
    </row>
    <row r="22" spans="1:67" x14ac:dyDescent="0.3">
      <c r="A22" s="4" t="s">
        <v>61</v>
      </c>
      <c r="B22" s="2" t="s">
        <v>19</v>
      </c>
      <c r="C22" s="19">
        <f t="shared" si="1"/>
        <v>6.7134993999999999</v>
      </c>
      <c r="D22" s="19">
        <f t="shared" si="0"/>
        <v>8.8319868999999986</v>
      </c>
      <c r="E22" s="19">
        <f t="shared" si="0"/>
        <v>0</v>
      </c>
      <c r="F22" s="19">
        <f t="shared" si="0"/>
        <v>0</v>
      </c>
      <c r="G22" s="19">
        <f t="shared" si="0"/>
        <v>15.5454863</v>
      </c>
      <c r="H22" s="20">
        <v>0.2053557</v>
      </c>
      <c r="I22" s="20">
        <v>2.3744255000000001</v>
      </c>
      <c r="J22" s="20">
        <v>0</v>
      </c>
      <c r="K22" s="20">
        <v>0</v>
      </c>
      <c r="L22" s="20">
        <v>2.5797812000000002</v>
      </c>
      <c r="M22" s="20">
        <v>3.2233000000000001</v>
      </c>
      <c r="N22" s="20">
        <v>3.1732999999999998</v>
      </c>
      <c r="O22" s="20">
        <v>0</v>
      </c>
      <c r="P22" s="20">
        <v>0</v>
      </c>
      <c r="Q22" s="20">
        <v>6.3966000000000003</v>
      </c>
      <c r="R22" s="20">
        <v>1.2528204000000001</v>
      </c>
      <c r="S22" s="20">
        <v>1.2528204000000001</v>
      </c>
      <c r="T22" s="20">
        <v>0</v>
      </c>
      <c r="U22" s="20">
        <v>0</v>
      </c>
      <c r="V22" s="20">
        <v>2.5056408000000001</v>
      </c>
      <c r="W22" s="20">
        <v>1.5714535000000001</v>
      </c>
      <c r="X22" s="20">
        <v>1.5714535000000001</v>
      </c>
      <c r="Y22" s="20">
        <v>0</v>
      </c>
      <c r="Z22" s="20">
        <v>0</v>
      </c>
      <c r="AA22" s="20">
        <v>3.1429070000000001</v>
      </c>
      <c r="AB22" s="20">
        <v>0.25666499999999998</v>
      </c>
      <c r="AC22" s="20">
        <v>0.25666499999999998</v>
      </c>
      <c r="AD22" s="20">
        <v>0</v>
      </c>
      <c r="AE22" s="20">
        <v>0</v>
      </c>
      <c r="AF22" s="20">
        <v>0.51332999999999995</v>
      </c>
      <c r="AG22" s="20">
        <v>9.9999999999999995E-7</v>
      </c>
      <c r="AH22" s="20">
        <v>9.9999999999999995E-7</v>
      </c>
      <c r="AI22" s="20">
        <v>0</v>
      </c>
      <c r="AJ22" s="20">
        <v>0</v>
      </c>
      <c r="AK22" s="20">
        <v>1.9999999999999999E-6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>
        <v>0.1172719</v>
      </c>
      <c r="AW22" s="20">
        <v>0.1172718</v>
      </c>
      <c r="AX22" s="20">
        <v>0</v>
      </c>
      <c r="AY22" s="20">
        <v>0</v>
      </c>
      <c r="AZ22" s="20">
        <v>0.23454369999999999</v>
      </c>
      <c r="BA22" s="20">
        <v>7.8315200000000001E-2</v>
      </c>
      <c r="BB22" s="20">
        <v>7.8315200000000001E-2</v>
      </c>
      <c r="BC22" s="20">
        <v>0</v>
      </c>
      <c r="BD22" s="20">
        <v>0</v>
      </c>
      <c r="BE22" s="20">
        <v>0.1566304</v>
      </c>
      <c r="BF22" s="20"/>
      <c r="BG22" s="20"/>
      <c r="BH22" s="20"/>
      <c r="BI22" s="20"/>
      <c r="BJ22" s="20"/>
      <c r="BK22" s="20">
        <v>8.3166999999999998E-3</v>
      </c>
      <c r="BL22" s="20">
        <v>7.7345000000000001E-3</v>
      </c>
      <c r="BM22" s="20">
        <v>0</v>
      </c>
      <c r="BN22" s="20">
        <v>0</v>
      </c>
      <c r="BO22" s="20">
        <v>1.6051200000000002E-2</v>
      </c>
    </row>
    <row r="23" spans="1:67" x14ac:dyDescent="0.3">
      <c r="A23" s="4" t="s">
        <v>62</v>
      </c>
      <c r="B23" s="2" t="s">
        <v>20</v>
      </c>
      <c r="C23" s="19">
        <f t="shared" si="1"/>
        <v>16.209785700000001</v>
      </c>
      <c r="D23" s="19">
        <f t="shared" si="0"/>
        <v>16.286362499999999</v>
      </c>
      <c r="E23" s="19">
        <f t="shared" si="0"/>
        <v>4.7054900000000004E-2</v>
      </c>
      <c r="F23" s="19">
        <f t="shared" si="0"/>
        <v>0</v>
      </c>
      <c r="G23" s="19">
        <f t="shared" si="0"/>
        <v>32.543203200000001</v>
      </c>
      <c r="H23" s="20">
        <v>1.2025325</v>
      </c>
      <c r="I23" s="20">
        <v>1.2025325</v>
      </c>
      <c r="J23" s="20">
        <v>0</v>
      </c>
      <c r="K23" s="20">
        <v>0</v>
      </c>
      <c r="L23" s="20">
        <v>2.405065</v>
      </c>
      <c r="M23" s="20">
        <v>1.3504065999999999</v>
      </c>
      <c r="N23" s="20">
        <v>1.4049183000000001</v>
      </c>
      <c r="O23" s="20">
        <v>1.9999999999999999E-6</v>
      </c>
      <c r="P23" s="20">
        <v>0</v>
      </c>
      <c r="Q23" s="20">
        <v>2.7553269</v>
      </c>
      <c r="R23" s="20">
        <v>3.2023166999999999</v>
      </c>
      <c r="S23" s="20">
        <v>3.1728542000000002</v>
      </c>
      <c r="T23" s="20">
        <v>0</v>
      </c>
      <c r="U23" s="20">
        <v>0</v>
      </c>
      <c r="V23" s="20">
        <v>6.3751708999999996</v>
      </c>
      <c r="W23" s="20">
        <v>0.89021459999999997</v>
      </c>
      <c r="X23" s="20">
        <v>0.89332979999999995</v>
      </c>
      <c r="Y23" s="20">
        <v>1.5973999999999999E-3</v>
      </c>
      <c r="Z23" s="20">
        <v>0</v>
      </c>
      <c r="AA23" s="20">
        <v>1.7851417999999999</v>
      </c>
      <c r="AB23" s="20">
        <v>0.46</v>
      </c>
      <c r="AC23" s="20">
        <v>0.46</v>
      </c>
      <c r="AD23" s="20">
        <v>0</v>
      </c>
      <c r="AE23" s="20">
        <v>0</v>
      </c>
      <c r="AF23" s="20">
        <v>0.92</v>
      </c>
      <c r="AG23" s="20"/>
      <c r="AH23" s="20"/>
      <c r="AI23" s="20"/>
      <c r="AJ23" s="20"/>
      <c r="AK23" s="20"/>
      <c r="AL23" s="20">
        <v>1.9707200000000001E-2</v>
      </c>
      <c r="AM23" s="20">
        <v>1.9745800000000001E-2</v>
      </c>
      <c r="AN23" s="20">
        <v>4.0000500000000001E-2</v>
      </c>
      <c r="AO23" s="20">
        <v>0</v>
      </c>
      <c r="AP23" s="20">
        <v>7.9453499999999996E-2</v>
      </c>
      <c r="AQ23" s="20">
        <v>1.5902415999999999</v>
      </c>
      <c r="AR23" s="20">
        <v>1.594479</v>
      </c>
      <c r="AS23" s="20">
        <v>1.1349999999999999E-4</v>
      </c>
      <c r="AT23" s="20">
        <v>0</v>
      </c>
      <c r="AU23" s="20">
        <v>3.1848342000000001</v>
      </c>
      <c r="AV23" s="20">
        <v>0.76585000000000003</v>
      </c>
      <c r="AW23" s="20">
        <v>0.76585000000000003</v>
      </c>
      <c r="AX23" s="20">
        <v>0</v>
      </c>
      <c r="AY23" s="20">
        <v>0</v>
      </c>
      <c r="AZ23" s="20">
        <v>1.5317000000000001</v>
      </c>
      <c r="BA23" s="20">
        <v>5.0688870000000001</v>
      </c>
      <c r="BB23" s="20">
        <v>5.0775052000000001</v>
      </c>
      <c r="BC23" s="20">
        <v>5.0854999999999997E-3</v>
      </c>
      <c r="BD23" s="20">
        <v>0</v>
      </c>
      <c r="BE23" s="20">
        <v>10.151477699999999</v>
      </c>
      <c r="BF23" s="20">
        <v>4.8000000000000001E-4</v>
      </c>
      <c r="BG23" s="20">
        <v>2.24E-4</v>
      </c>
      <c r="BH23" s="20">
        <v>2.5599999999999999E-4</v>
      </c>
      <c r="BI23" s="20">
        <v>0</v>
      </c>
      <c r="BJ23" s="20">
        <v>9.6000000000000002E-4</v>
      </c>
      <c r="BK23" s="20">
        <v>1.6591495000000001</v>
      </c>
      <c r="BL23" s="20">
        <v>1.6949236999999999</v>
      </c>
      <c r="BM23" s="20">
        <v>0</v>
      </c>
      <c r="BN23" s="20">
        <v>0</v>
      </c>
      <c r="BO23" s="20">
        <v>3.3540732000000002</v>
      </c>
    </row>
    <row r="24" spans="1:67" x14ac:dyDescent="0.3">
      <c r="A24" s="4" t="s">
        <v>63</v>
      </c>
      <c r="B24" s="2" t="s">
        <v>21</v>
      </c>
      <c r="C24" s="19">
        <f t="shared" si="1"/>
        <v>1.4015684000000002</v>
      </c>
      <c r="D24" s="19">
        <f t="shared" si="0"/>
        <v>1.3188316000000002</v>
      </c>
      <c r="E24" s="19">
        <f t="shared" si="0"/>
        <v>2.3173715020000003</v>
      </c>
      <c r="F24" s="19">
        <f t="shared" si="0"/>
        <v>2.1000000000000001E-4</v>
      </c>
      <c r="G24" s="19">
        <f t="shared" si="0"/>
        <v>5.0379814999999999</v>
      </c>
      <c r="H24" s="20">
        <v>0.20630299999999999</v>
      </c>
      <c r="I24" s="20">
        <v>0.20608789999999999</v>
      </c>
      <c r="J24" s="20">
        <v>1.0200364019999999</v>
      </c>
      <c r="K24" s="20">
        <v>2.1000000000000001E-4</v>
      </c>
      <c r="L24" s="20">
        <v>1.4326372999999999</v>
      </c>
      <c r="M24" s="20">
        <v>5.9728400000000001E-2</v>
      </c>
      <c r="N24" s="20">
        <v>5.3168699999999999E-2</v>
      </c>
      <c r="O24" s="20">
        <v>0.2626714</v>
      </c>
      <c r="P24" s="20">
        <v>0</v>
      </c>
      <c r="Q24" s="20">
        <v>0.37556850000000003</v>
      </c>
      <c r="R24" s="20">
        <v>0.2220569</v>
      </c>
      <c r="S24" s="20">
        <v>0.23254379999999999</v>
      </c>
      <c r="T24" s="20">
        <v>0.21015919999999999</v>
      </c>
      <c r="U24" s="20">
        <v>0</v>
      </c>
      <c r="V24" s="20">
        <v>0.66475989999999996</v>
      </c>
      <c r="W24" s="20">
        <v>0.42702630000000003</v>
      </c>
      <c r="X24" s="20">
        <v>0.42630230000000002</v>
      </c>
      <c r="Y24" s="20">
        <v>1.0518400000000001E-2</v>
      </c>
      <c r="Z24" s="20">
        <v>0</v>
      </c>
      <c r="AA24" s="20">
        <v>0.86384700000000003</v>
      </c>
      <c r="AB24" s="20">
        <v>0</v>
      </c>
      <c r="AC24" s="20">
        <v>0</v>
      </c>
      <c r="AD24" s="20">
        <v>5.4000000000000003E-3</v>
      </c>
      <c r="AE24" s="20">
        <v>0</v>
      </c>
      <c r="AF24" s="20">
        <v>5.4000000000000003E-3</v>
      </c>
      <c r="AG24" s="20">
        <v>3.0068999999999999E-2</v>
      </c>
      <c r="AH24" s="20">
        <v>3.0068999999999999E-2</v>
      </c>
      <c r="AI24" s="20">
        <v>0</v>
      </c>
      <c r="AJ24" s="20">
        <v>0</v>
      </c>
      <c r="AK24" s="20">
        <v>6.0137999999999997E-2</v>
      </c>
      <c r="AL24" s="20">
        <v>1.2279999999999999E-2</v>
      </c>
      <c r="AM24" s="20">
        <v>1.2279999999999999E-2</v>
      </c>
      <c r="AN24" s="20">
        <v>0</v>
      </c>
      <c r="AO24" s="20">
        <v>0</v>
      </c>
      <c r="AP24" s="20">
        <v>2.4559999999999998E-2</v>
      </c>
      <c r="AQ24" s="20">
        <v>6.6098199999999996E-2</v>
      </c>
      <c r="AR24" s="20">
        <v>6.6098199999999996E-2</v>
      </c>
      <c r="AS24" s="20">
        <v>0.12244910000000001</v>
      </c>
      <c r="AT24" s="20">
        <v>0</v>
      </c>
      <c r="AU24" s="20">
        <v>0.25464550000000002</v>
      </c>
      <c r="AV24" s="20">
        <v>6.0733200000000001E-2</v>
      </c>
      <c r="AW24" s="20">
        <v>6.0733200000000001E-2</v>
      </c>
      <c r="AX24" s="20">
        <v>7.1411500000000003E-2</v>
      </c>
      <c r="AY24" s="20">
        <v>0</v>
      </c>
      <c r="AZ24" s="20">
        <v>0.19287789999999999</v>
      </c>
      <c r="BA24" s="20">
        <v>0.10111050000000001</v>
      </c>
      <c r="BB24" s="20">
        <v>0.1011104</v>
      </c>
      <c r="BC24" s="20">
        <v>0.51974129999999996</v>
      </c>
      <c r="BD24" s="20">
        <v>0</v>
      </c>
      <c r="BE24" s="20">
        <v>0.7219622</v>
      </c>
      <c r="BF24" s="20">
        <v>4.2381799999999997E-2</v>
      </c>
      <c r="BG24" s="20">
        <v>4.2381799999999997E-2</v>
      </c>
      <c r="BH24" s="20">
        <v>1.85986E-2</v>
      </c>
      <c r="BI24" s="20">
        <v>0</v>
      </c>
      <c r="BJ24" s="20">
        <v>0.1033622</v>
      </c>
      <c r="BK24" s="20">
        <v>0.17378109999999999</v>
      </c>
      <c r="BL24" s="20">
        <v>8.8056300000000004E-2</v>
      </c>
      <c r="BM24" s="20">
        <v>7.6385599999999998E-2</v>
      </c>
      <c r="BN24" s="20">
        <v>0</v>
      </c>
      <c r="BO24" s="20">
        <v>0.338223</v>
      </c>
    </row>
    <row r="25" spans="1:67" x14ac:dyDescent="0.3">
      <c r="A25" s="4" t="s">
        <v>64</v>
      </c>
      <c r="B25" s="2" t="s">
        <v>22</v>
      </c>
      <c r="C25" s="19">
        <f t="shared" si="1"/>
        <v>10.428943439999999</v>
      </c>
      <c r="D25" s="19">
        <f t="shared" si="1"/>
        <v>10.44736984</v>
      </c>
      <c r="E25" s="19">
        <f t="shared" si="1"/>
        <v>23.740039899999999</v>
      </c>
      <c r="F25" s="19">
        <f t="shared" si="1"/>
        <v>0</v>
      </c>
      <c r="G25" s="19">
        <f t="shared" si="1"/>
        <v>44.616353000000004</v>
      </c>
      <c r="H25" s="20">
        <v>3.5559300000000002E-2</v>
      </c>
      <c r="I25" s="20">
        <v>3.5199099999999997E-2</v>
      </c>
      <c r="J25" s="20">
        <v>6.5198423999999999</v>
      </c>
      <c r="K25" s="20">
        <v>0</v>
      </c>
      <c r="L25" s="20">
        <v>6.5906007999999998</v>
      </c>
      <c r="M25" s="20">
        <v>6.9778900000000005E-2</v>
      </c>
      <c r="N25" s="20">
        <v>6.9799E-2</v>
      </c>
      <c r="O25" s="20">
        <v>9.5022300000000004E-2</v>
      </c>
      <c r="P25" s="20">
        <v>0</v>
      </c>
      <c r="Q25" s="20">
        <v>0.23460020000000001</v>
      </c>
      <c r="R25" s="20">
        <v>7.6319899999999996E-2</v>
      </c>
      <c r="S25" s="20">
        <v>7.6319899999999996E-2</v>
      </c>
      <c r="T25" s="20">
        <v>0.37124607000000004</v>
      </c>
      <c r="U25" s="20">
        <v>0</v>
      </c>
      <c r="V25" s="20">
        <v>0.52388590000000002</v>
      </c>
      <c r="W25" s="20">
        <v>0.37505928999999999</v>
      </c>
      <c r="X25" s="20">
        <v>0.38411468999999998</v>
      </c>
      <c r="Y25" s="20">
        <v>0.14002223</v>
      </c>
      <c r="Z25" s="20">
        <v>0</v>
      </c>
      <c r="AA25" s="20">
        <v>0.8991962</v>
      </c>
      <c r="AB25" s="20">
        <v>6.648801E-2</v>
      </c>
      <c r="AC25" s="20">
        <v>6.8376409999999999E-2</v>
      </c>
      <c r="AD25" s="20">
        <v>1.2363900000000001E-2</v>
      </c>
      <c r="AE25" s="20">
        <v>0</v>
      </c>
      <c r="AF25" s="20">
        <v>0.14722830000000001</v>
      </c>
      <c r="AG25" s="20">
        <v>7.4907956000000002</v>
      </c>
      <c r="AH25" s="20">
        <v>7.4907954999999999</v>
      </c>
      <c r="AI25" s="20">
        <v>8.6090009999999992</v>
      </c>
      <c r="AJ25" s="20">
        <v>0</v>
      </c>
      <c r="AK25" s="20">
        <v>23.590591799999999</v>
      </c>
      <c r="AL25" s="20">
        <v>7.0954699999999996E-2</v>
      </c>
      <c r="AM25" s="20">
        <v>4.8783899999999998E-2</v>
      </c>
      <c r="AN25" s="20">
        <v>3.2006999999999999E-3</v>
      </c>
      <c r="AO25" s="20">
        <v>0</v>
      </c>
      <c r="AP25" s="20">
        <v>0.1229393</v>
      </c>
      <c r="AQ25" s="20">
        <v>0.1288667</v>
      </c>
      <c r="AR25" s="20">
        <v>0.30647469999999999</v>
      </c>
      <c r="AS25" s="20">
        <v>0.16144523999999999</v>
      </c>
      <c r="AT25" s="20">
        <v>0</v>
      </c>
      <c r="AU25" s="20">
        <v>0.59678659999999994</v>
      </c>
      <c r="AV25" s="20">
        <v>0.83540700000000001</v>
      </c>
      <c r="AW25" s="20">
        <v>0.68749009999999999</v>
      </c>
      <c r="AX25" s="20">
        <v>3.1272465399999998</v>
      </c>
      <c r="AY25" s="20">
        <v>0</v>
      </c>
      <c r="AZ25" s="20">
        <v>4.6501435999999998</v>
      </c>
      <c r="BA25" s="20">
        <v>6.9163040000000009E-2</v>
      </c>
      <c r="BB25" s="20">
        <v>6.9473640000000003E-2</v>
      </c>
      <c r="BC25" s="20">
        <v>8.1757199999999992E-3</v>
      </c>
      <c r="BD25" s="20">
        <v>0</v>
      </c>
      <c r="BE25" s="20">
        <v>0.14681240000000001</v>
      </c>
      <c r="BF25" s="20">
        <v>0.60669960000000001</v>
      </c>
      <c r="BG25" s="20">
        <v>0.60669150000000005</v>
      </c>
      <c r="BH25" s="20">
        <v>2.5712983</v>
      </c>
      <c r="BI25" s="20">
        <v>0</v>
      </c>
      <c r="BJ25" s="20">
        <v>3.7846896000000001</v>
      </c>
      <c r="BK25" s="20">
        <v>0.60385140000000004</v>
      </c>
      <c r="BL25" s="20">
        <v>0.60385140000000004</v>
      </c>
      <c r="BM25" s="20">
        <v>2.1211755000000001</v>
      </c>
      <c r="BN25" s="20">
        <v>0</v>
      </c>
      <c r="BO25" s="20">
        <v>3.3288783</v>
      </c>
    </row>
    <row r="26" spans="1:67" x14ac:dyDescent="0.3">
      <c r="A26" s="4" t="s">
        <v>65</v>
      </c>
      <c r="B26" s="2" t="s">
        <v>23</v>
      </c>
      <c r="C26" s="19">
        <f t="shared" si="1"/>
        <v>61.662298557000007</v>
      </c>
      <c r="D26" s="19">
        <f t="shared" si="1"/>
        <v>92.65957485700001</v>
      </c>
      <c r="E26" s="19">
        <f t="shared" si="1"/>
        <v>84.722217338000007</v>
      </c>
      <c r="F26" s="19">
        <f t="shared" si="1"/>
        <v>9.9419456699999991</v>
      </c>
      <c r="G26" s="19">
        <f t="shared" si="1"/>
        <v>248.98603589999999</v>
      </c>
      <c r="H26" s="20">
        <v>4.9716497000000004</v>
      </c>
      <c r="I26" s="20">
        <v>4.9835639</v>
      </c>
      <c r="J26" s="20">
        <v>8.7295425000000009</v>
      </c>
      <c r="K26" s="20">
        <v>0</v>
      </c>
      <c r="L26" s="20">
        <v>18.684756100000001</v>
      </c>
      <c r="M26" s="20">
        <v>8.3064233999999999</v>
      </c>
      <c r="N26" s="20">
        <v>9.1850470000000008</v>
      </c>
      <c r="O26" s="20">
        <v>2.4383287999999999</v>
      </c>
      <c r="P26" s="20">
        <v>3.1950000000000001E-4</v>
      </c>
      <c r="Q26" s="20">
        <v>19.930118700000001</v>
      </c>
      <c r="R26" s="20">
        <v>4.0430946909999994</v>
      </c>
      <c r="S26" s="20">
        <v>4.9018076909999992</v>
      </c>
      <c r="T26" s="20">
        <v>3.3540160980000002</v>
      </c>
      <c r="U26" s="20">
        <v>0.33931139999999999</v>
      </c>
      <c r="V26" s="20">
        <v>12.638229900000001</v>
      </c>
      <c r="W26" s="20">
        <v>3.8283162000000002</v>
      </c>
      <c r="X26" s="20">
        <v>3.7812454</v>
      </c>
      <c r="Y26" s="20">
        <v>3.6719659</v>
      </c>
      <c r="Z26" s="20">
        <v>8.2029000000000008E-3</v>
      </c>
      <c r="AA26" s="20">
        <v>11.2897304</v>
      </c>
      <c r="AB26" s="20">
        <v>10.1042942</v>
      </c>
      <c r="AC26" s="20">
        <v>26.380370800000001</v>
      </c>
      <c r="AD26" s="20">
        <v>2.6461541</v>
      </c>
      <c r="AE26" s="20">
        <v>0</v>
      </c>
      <c r="AF26" s="20">
        <v>39.1308188</v>
      </c>
      <c r="AG26" s="20">
        <v>1.7504896999999999</v>
      </c>
      <c r="AH26" s="20">
        <v>2.8686639</v>
      </c>
      <c r="AI26" s="20">
        <v>2.8941962999999999</v>
      </c>
      <c r="AJ26" s="20">
        <v>0</v>
      </c>
      <c r="AK26" s="20">
        <v>7.5133498999999997</v>
      </c>
      <c r="AL26" s="20">
        <v>3.1424607</v>
      </c>
      <c r="AM26" s="20">
        <v>3.3615452000000001</v>
      </c>
      <c r="AN26" s="20">
        <v>1.6869149000000001</v>
      </c>
      <c r="AO26" s="20">
        <v>1.2142955</v>
      </c>
      <c r="AP26" s="20">
        <v>9.4052164000000005</v>
      </c>
      <c r="AQ26" s="20">
        <v>4.867340574</v>
      </c>
      <c r="AR26" s="20">
        <v>5.4703334740000003</v>
      </c>
      <c r="AS26" s="20">
        <v>5.7629212000000001</v>
      </c>
      <c r="AT26" s="20">
        <v>0.43552390000000002</v>
      </c>
      <c r="AU26" s="20">
        <v>16.536118999999999</v>
      </c>
      <c r="AV26" s="20">
        <v>1.6146399920000001</v>
      </c>
      <c r="AW26" s="20">
        <v>4.3716349920000006</v>
      </c>
      <c r="AX26" s="20">
        <v>37.467376799999997</v>
      </c>
      <c r="AY26" s="20">
        <v>0.83190989999999998</v>
      </c>
      <c r="AZ26" s="20">
        <v>44.2855609</v>
      </c>
      <c r="BA26" s="20">
        <v>8.0772881999999999</v>
      </c>
      <c r="BB26" s="20">
        <v>9.2558813000000004</v>
      </c>
      <c r="BC26" s="20">
        <v>7.3660595999999998</v>
      </c>
      <c r="BD26" s="20">
        <v>3.26312757</v>
      </c>
      <c r="BE26" s="20">
        <v>27.962357000000001</v>
      </c>
      <c r="BF26" s="20">
        <v>4.4543572999999999</v>
      </c>
      <c r="BG26" s="20">
        <v>5.4307352</v>
      </c>
      <c r="BH26" s="20">
        <v>4.4099838</v>
      </c>
      <c r="BI26" s="20">
        <v>0.95099809999999996</v>
      </c>
      <c r="BJ26" s="20">
        <v>15.246074399999999</v>
      </c>
      <c r="BK26" s="20">
        <v>6.5019438999999997</v>
      </c>
      <c r="BL26" s="20">
        <v>12.668746000000001</v>
      </c>
      <c r="BM26" s="20">
        <v>4.2947573399999994</v>
      </c>
      <c r="BN26" s="20">
        <v>2.8982568999999998</v>
      </c>
      <c r="BO26" s="20">
        <v>26.3637044</v>
      </c>
    </row>
    <row r="27" spans="1:67" x14ac:dyDescent="0.3">
      <c r="A27" s="4" t="s">
        <v>66</v>
      </c>
      <c r="B27" s="2" t="s">
        <v>24</v>
      </c>
      <c r="C27" s="19">
        <f t="shared" si="1"/>
        <v>1108.8441171020002</v>
      </c>
      <c r="D27" s="19">
        <f t="shared" si="1"/>
        <v>1293.4768707430001</v>
      </c>
      <c r="E27" s="19">
        <f t="shared" si="1"/>
        <v>1275.1593935029998</v>
      </c>
      <c r="F27" s="19">
        <f t="shared" si="1"/>
        <v>144.66163755099998</v>
      </c>
      <c r="G27" s="19">
        <f t="shared" si="1"/>
        <v>3822.1420146</v>
      </c>
      <c r="H27" s="20">
        <v>113.95128248499999</v>
      </c>
      <c r="I27" s="20">
        <v>121.07279584400001</v>
      </c>
      <c r="J27" s="20">
        <v>111.32733942200001</v>
      </c>
      <c r="K27" s="20">
        <v>16.5403649</v>
      </c>
      <c r="L27" s="20">
        <v>362.8917826</v>
      </c>
      <c r="M27" s="20">
        <v>92.565719326999968</v>
      </c>
      <c r="N27" s="20">
        <v>110.43407998800001</v>
      </c>
      <c r="O27" s="20">
        <v>116.28128883499998</v>
      </c>
      <c r="P27" s="20">
        <v>13.741754653999999</v>
      </c>
      <c r="Q27" s="20">
        <v>333.02284259999999</v>
      </c>
      <c r="R27" s="20">
        <v>70.608944305000009</v>
      </c>
      <c r="S27" s="20">
        <v>81.117698723000004</v>
      </c>
      <c r="T27" s="20">
        <v>136.403447656</v>
      </c>
      <c r="U27" s="20">
        <v>4.8711017099999987</v>
      </c>
      <c r="V27" s="20">
        <v>293.00119030000002</v>
      </c>
      <c r="W27" s="20">
        <v>111.3032946660001</v>
      </c>
      <c r="X27" s="20">
        <v>129.49763789400001</v>
      </c>
      <c r="Y27" s="20">
        <v>153.867900698</v>
      </c>
      <c r="Z27" s="20">
        <v>6.8215640689999999</v>
      </c>
      <c r="AA27" s="20">
        <v>401.49039920000001</v>
      </c>
      <c r="AB27" s="20">
        <v>84.762212324000004</v>
      </c>
      <c r="AC27" s="20">
        <v>105.228030659</v>
      </c>
      <c r="AD27" s="20">
        <v>60.725930284</v>
      </c>
      <c r="AE27" s="20">
        <v>7.0768832550000011</v>
      </c>
      <c r="AF27" s="20">
        <v>257.7930571</v>
      </c>
      <c r="AG27" s="20">
        <v>76.855032619999989</v>
      </c>
      <c r="AH27" s="20">
        <v>84.820988833999991</v>
      </c>
      <c r="AI27" s="20">
        <v>84.912905096999978</v>
      </c>
      <c r="AJ27" s="20">
        <v>10.414104270000001</v>
      </c>
      <c r="AK27" s="20">
        <v>257.00303000000002</v>
      </c>
      <c r="AL27" s="20">
        <v>63.749573580999993</v>
      </c>
      <c r="AM27" s="20">
        <v>66.102067207999994</v>
      </c>
      <c r="AN27" s="20">
        <v>94.248735139000004</v>
      </c>
      <c r="AO27" s="20">
        <v>13.38817865</v>
      </c>
      <c r="AP27" s="20">
        <v>237.48855380000001</v>
      </c>
      <c r="AQ27" s="20">
        <v>92.829484858999962</v>
      </c>
      <c r="AR27" s="20">
        <v>112.78958429100001</v>
      </c>
      <c r="AS27" s="20">
        <v>90.679211182999993</v>
      </c>
      <c r="AT27" s="20">
        <v>18.894329042999999</v>
      </c>
      <c r="AU27" s="20">
        <v>315.1926072</v>
      </c>
      <c r="AV27" s="20">
        <v>85.769699650999996</v>
      </c>
      <c r="AW27" s="20">
        <v>108.810116867</v>
      </c>
      <c r="AX27" s="20">
        <v>128.97334386400001</v>
      </c>
      <c r="AY27" s="20">
        <v>7.9438050000000011</v>
      </c>
      <c r="AZ27" s="20">
        <v>331.4969648</v>
      </c>
      <c r="BA27" s="20">
        <v>118.71541790699999</v>
      </c>
      <c r="BB27" s="20">
        <v>135.800541409</v>
      </c>
      <c r="BC27" s="20">
        <v>117.54685369400001</v>
      </c>
      <c r="BD27" s="20">
        <v>13.657358830000002</v>
      </c>
      <c r="BE27" s="20">
        <v>385.72017169999998</v>
      </c>
      <c r="BF27" s="20">
        <v>89.657010620000023</v>
      </c>
      <c r="BG27" s="20">
        <v>101.90796400000001</v>
      </c>
      <c r="BH27" s="20">
        <v>72.894902803999997</v>
      </c>
      <c r="BI27" s="20">
        <v>9.4923042699999982</v>
      </c>
      <c r="BJ27" s="20">
        <v>273.95218199999999</v>
      </c>
      <c r="BK27" s="20">
        <v>108.07644475699999</v>
      </c>
      <c r="BL27" s="20">
        <v>135.89536502600001</v>
      </c>
      <c r="BM27" s="20">
        <v>107.29753482699999</v>
      </c>
      <c r="BN27" s="20">
        <v>21.819888899999999</v>
      </c>
      <c r="BO27" s="20">
        <v>373.08923329999999</v>
      </c>
    </row>
    <row r="28" spans="1:67" x14ac:dyDescent="0.3">
      <c r="A28" s="4" t="s">
        <v>67</v>
      </c>
      <c r="B28" s="2" t="s">
        <v>25</v>
      </c>
      <c r="C28" s="19">
        <f t="shared" si="1"/>
        <v>102.537315905</v>
      </c>
      <c r="D28" s="19">
        <f t="shared" si="1"/>
        <v>129.309095665</v>
      </c>
      <c r="E28" s="19">
        <f t="shared" si="1"/>
        <v>42.507183178999995</v>
      </c>
      <c r="F28" s="19">
        <f t="shared" si="1"/>
        <v>38.040060319999995</v>
      </c>
      <c r="G28" s="19">
        <f t="shared" si="1"/>
        <v>312.39365559999999</v>
      </c>
      <c r="H28" s="20">
        <v>5.2743505800000001</v>
      </c>
      <c r="I28" s="20">
        <v>7.8397626399999991</v>
      </c>
      <c r="J28" s="20">
        <v>7.3275651759999993</v>
      </c>
      <c r="K28" s="20">
        <v>5.5784884999999997</v>
      </c>
      <c r="L28" s="20">
        <v>26.020167099999998</v>
      </c>
      <c r="M28" s="20">
        <v>6.2898989360000002</v>
      </c>
      <c r="N28" s="20">
        <v>7.5844651560000003</v>
      </c>
      <c r="O28" s="20">
        <v>1.646594326</v>
      </c>
      <c r="P28" s="20">
        <v>5.7822169999999992E-2</v>
      </c>
      <c r="Q28" s="20">
        <v>15.578780500000001</v>
      </c>
      <c r="R28" s="20">
        <v>6.8368299629999996</v>
      </c>
      <c r="S28" s="20">
        <v>13.075908262999999</v>
      </c>
      <c r="T28" s="20">
        <v>0.37005436600000002</v>
      </c>
      <c r="U28" s="20">
        <v>1.14344256</v>
      </c>
      <c r="V28" s="20">
        <v>21.426235299999998</v>
      </c>
      <c r="W28" s="20">
        <v>3.513591404</v>
      </c>
      <c r="X28" s="20">
        <v>3.8676839039999997</v>
      </c>
      <c r="Y28" s="20">
        <v>3.4228892159999997</v>
      </c>
      <c r="Z28" s="20">
        <v>0.70566594000000005</v>
      </c>
      <c r="AA28" s="20">
        <v>11.5098304</v>
      </c>
      <c r="AB28" s="20">
        <v>11.743069070000001</v>
      </c>
      <c r="AC28" s="20">
        <v>11.778569559999999</v>
      </c>
      <c r="AD28" s="20">
        <v>2.3014000499999998</v>
      </c>
      <c r="AE28" s="20">
        <v>5.5441371799999999</v>
      </c>
      <c r="AF28" s="20">
        <v>31.367175799999998</v>
      </c>
      <c r="AG28" s="20">
        <v>9.6512591499999996</v>
      </c>
      <c r="AH28" s="20">
        <v>16.70242936</v>
      </c>
      <c r="AI28" s="20">
        <v>2.7192644000000001</v>
      </c>
      <c r="AJ28" s="20">
        <v>0.56384042000000001</v>
      </c>
      <c r="AK28" s="20">
        <v>29.636793300000001</v>
      </c>
      <c r="AL28" s="20">
        <v>8.5158158499999992</v>
      </c>
      <c r="AM28" s="20">
        <v>8.4649341499999995</v>
      </c>
      <c r="AN28" s="20">
        <v>4.3755427999999998</v>
      </c>
      <c r="AO28" s="20">
        <v>0.1320327</v>
      </c>
      <c r="AP28" s="20">
        <v>21.488325700000001</v>
      </c>
      <c r="AQ28" s="20">
        <v>12.802115000000001</v>
      </c>
      <c r="AR28" s="20">
        <v>17.238761700000001</v>
      </c>
      <c r="AS28" s="20">
        <v>9.3427568999999995</v>
      </c>
      <c r="AT28" s="20">
        <v>8.9780904599999989</v>
      </c>
      <c r="AU28" s="20">
        <v>48.361723900000001</v>
      </c>
      <c r="AV28" s="20">
        <v>8.9390101299999998</v>
      </c>
      <c r="AW28" s="20">
        <v>10.14797937</v>
      </c>
      <c r="AX28" s="20">
        <v>3.5385567</v>
      </c>
      <c r="AY28" s="20">
        <v>0.50506690999999992</v>
      </c>
      <c r="AZ28" s="20">
        <v>23.130613400000001</v>
      </c>
      <c r="BA28" s="20">
        <v>13.963205980000001</v>
      </c>
      <c r="BB28" s="20">
        <v>16.68338834</v>
      </c>
      <c r="BC28" s="20">
        <v>3.0809232999999998</v>
      </c>
      <c r="BD28" s="20">
        <v>6.789549290000001</v>
      </c>
      <c r="BE28" s="20">
        <v>40.517067400000002</v>
      </c>
      <c r="BF28" s="20">
        <v>9.9752902219999999</v>
      </c>
      <c r="BG28" s="20">
        <v>9.2269962120000013</v>
      </c>
      <c r="BH28" s="20">
        <v>2.4189191110000001</v>
      </c>
      <c r="BI28" s="20">
        <v>6.9216487599999992</v>
      </c>
      <c r="BJ28" s="20">
        <v>28.542853999999998</v>
      </c>
      <c r="BK28" s="20">
        <v>5.0328796200000001</v>
      </c>
      <c r="BL28" s="20">
        <v>6.6982170100000005</v>
      </c>
      <c r="BM28" s="20">
        <v>1.9627168340000001</v>
      </c>
      <c r="BN28" s="20">
        <v>1.1202754300000002</v>
      </c>
      <c r="BO28" s="20">
        <v>14.8140888</v>
      </c>
    </row>
    <row r="29" spans="1:67" x14ac:dyDescent="0.3">
      <c r="A29" s="4" t="s">
        <v>68</v>
      </c>
      <c r="B29" s="2" t="s">
        <v>26</v>
      </c>
      <c r="C29" s="19">
        <f t="shared" si="1"/>
        <v>920.16906199599987</v>
      </c>
      <c r="D29" s="19">
        <f t="shared" si="1"/>
        <v>1119.0564365720002</v>
      </c>
      <c r="E29" s="19">
        <f t="shared" si="1"/>
        <v>1910.7101868110001</v>
      </c>
      <c r="F29" s="19">
        <f t="shared" si="1"/>
        <v>834.83078928300006</v>
      </c>
      <c r="G29" s="19">
        <f t="shared" si="1"/>
        <v>4784.7665002999993</v>
      </c>
      <c r="H29" s="20">
        <v>97.836118530000007</v>
      </c>
      <c r="I29" s="20">
        <v>120.95730782000001</v>
      </c>
      <c r="J29" s="20">
        <v>183.721915526</v>
      </c>
      <c r="K29" s="20">
        <v>80.049562359999996</v>
      </c>
      <c r="L29" s="20">
        <v>482.56490359999998</v>
      </c>
      <c r="M29" s="20">
        <v>100.61718457000001</v>
      </c>
      <c r="N29" s="20">
        <v>123.41574098</v>
      </c>
      <c r="O29" s="20">
        <v>267.85437541100004</v>
      </c>
      <c r="P29" s="20">
        <v>88.398586009999988</v>
      </c>
      <c r="Q29" s="20">
        <v>580.28589639999996</v>
      </c>
      <c r="R29" s="20">
        <v>65.710368453000001</v>
      </c>
      <c r="S29" s="20">
        <v>74.632156963</v>
      </c>
      <c r="T29" s="20">
        <v>381.97267044</v>
      </c>
      <c r="U29" s="20">
        <v>66.145034369999991</v>
      </c>
      <c r="V29" s="20">
        <v>588.4602314</v>
      </c>
      <c r="W29" s="20">
        <v>102.89716492399999</v>
      </c>
      <c r="X29" s="20">
        <v>110.03813916400001</v>
      </c>
      <c r="Y29" s="20">
        <v>123.21129092999999</v>
      </c>
      <c r="Z29" s="20">
        <v>53.103385209999999</v>
      </c>
      <c r="AA29" s="20">
        <v>389.24998390000002</v>
      </c>
      <c r="AB29" s="20">
        <v>55.387056507999993</v>
      </c>
      <c r="AC29" s="20">
        <v>75.515448607999986</v>
      </c>
      <c r="AD29" s="20">
        <v>101.99969142</v>
      </c>
      <c r="AE29" s="20">
        <v>67.970864600000013</v>
      </c>
      <c r="AF29" s="20">
        <v>300.87306530000001</v>
      </c>
      <c r="AG29" s="20">
        <v>75.778203299999973</v>
      </c>
      <c r="AH29" s="20">
        <v>85.323628569999983</v>
      </c>
      <c r="AI29" s="20">
        <v>236.29617609000002</v>
      </c>
      <c r="AJ29" s="20">
        <v>53.042395810000002</v>
      </c>
      <c r="AK29" s="20">
        <v>450.4404012</v>
      </c>
      <c r="AL29" s="20">
        <v>62.012671335</v>
      </c>
      <c r="AM29" s="20">
        <v>91.998817635000009</v>
      </c>
      <c r="AN29" s="20">
        <v>46.755122776000007</v>
      </c>
      <c r="AO29" s="20">
        <v>61.677179479999992</v>
      </c>
      <c r="AP29" s="20">
        <v>262.44378940000001</v>
      </c>
      <c r="AQ29" s="20">
        <v>62.513905854000008</v>
      </c>
      <c r="AR29" s="20">
        <v>72.949516943999996</v>
      </c>
      <c r="AS29" s="20">
        <v>118.03570067000001</v>
      </c>
      <c r="AT29" s="20">
        <v>74.645193759000009</v>
      </c>
      <c r="AU29" s="20">
        <v>328.14431619999999</v>
      </c>
      <c r="AV29" s="20">
        <v>33.319496573999999</v>
      </c>
      <c r="AW29" s="20">
        <v>43.989736889999996</v>
      </c>
      <c r="AX29" s="20">
        <v>108.61316388</v>
      </c>
      <c r="AY29" s="20">
        <v>53.830481399999996</v>
      </c>
      <c r="AZ29" s="20">
        <v>239.7528839</v>
      </c>
      <c r="BA29" s="20">
        <v>93.451638554999988</v>
      </c>
      <c r="BB29" s="20">
        <v>103.254126935</v>
      </c>
      <c r="BC29" s="20">
        <v>93.980139050000005</v>
      </c>
      <c r="BD29" s="20">
        <v>46.222688529999999</v>
      </c>
      <c r="BE29" s="20">
        <v>336.90858980000002</v>
      </c>
      <c r="BF29" s="20">
        <v>82.734853393000009</v>
      </c>
      <c r="BG29" s="20">
        <v>88.232827443000005</v>
      </c>
      <c r="BH29" s="20">
        <v>176.94841165999998</v>
      </c>
      <c r="BI29" s="20">
        <v>51.985582993999991</v>
      </c>
      <c r="BJ29" s="20">
        <v>399.90167989999998</v>
      </c>
      <c r="BK29" s="20">
        <v>87.910399999999996</v>
      </c>
      <c r="BL29" s="20">
        <v>128.74898862000001</v>
      </c>
      <c r="BM29" s="20">
        <v>71.321528957999988</v>
      </c>
      <c r="BN29" s="20">
        <v>137.75983475999999</v>
      </c>
      <c r="BO29" s="20">
        <v>425.74075929999998</v>
      </c>
    </row>
    <row r="30" spans="1:67" x14ac:dyDescent="0.3">
      <c r="A30" s="4" t="s">
        <v>69</v>
      </c>
      <c r="B30" s="2" t="s">
        <v>104</v>
      </c>
      <c r="C30" s="19">
        <f t="shared" si="1"/>
        <v>97.061152257000018</v>
      </c>
      <c r="D30" s="19">
        <f t="shared" si="1"/>
        <v>130.384527787</v>
      </c>
      <c r="E30" s="19">
        <f t="shared" si="1"/>
        <v>76.241814517999998</v>
      </c>
      <c r="F30" s="19">
        <f t="shared" si="1"/>
        <v>70.857577649999996</v>
      </c>
      <c r="G30" s="19">
        <f t="shared" si="1"/>
        <v>374.54507150000001</v>
      </c>
      <c r="H30" s="20">
        <v>10.248829482</v>
      </c>
      <c r="I30" s="20">
        <v>16.858837052000002</v>
      </c>
      <c r="J30" s="20">
        <v>5.55521917</v>
      </c>
      <c r="K30" s="20">
        <v>7.0143800799999996</v>
      </c>
      <c r="L30" s="20">
        <v>39.677266000000003</v>
      </c>
      <c r="M30" s="20">
        <v>12.45100311</v>
      </c>
      <c r="N30" s="20">
        <v>14.29940745</v>
      </c>
      <c r="O30" s="20">
        <v>9.5578697200000011</v>
      </c>
      <c r="P30" s="20">
        <v>10.309919859999999</v>
      </c>
      <c r="Q30" s="20">
        <v>46.618200100000003</v>
      </c>
      <c r="R30" s="20">
        <v>7.1629610060000006</v>
      </c>
      <c r="S30" s="20">
        <v>27.007377876</v>
      </c>
      <c r="T30" s="20">
        <v>6.3891584689999998</v>
      </c>
      <c r="U30" s="20">
        <v>10.02545864</v>
      </c>
      <c r="V30" s="20">
        <v>50.584955999999998</v>
      </c>
      <c r="W30" s="20">
        <v>8.7447541500000003</v>
      </c>
      <c r="X30" s="20">
        <v>9.7254970200000006</v>
      </c>
      <c r="Y30" s="20">
        <v>2.3753174100000001</v>
      </c>
      <c r="Z30" s="20">
        <v>11.21092528</v>
      </c>
      <c r="AA30" s="20">
        <v>32.056493799999998</v>
      </c>
      <c r="AB30" s="20">
        <v>7.7796866100000006</v>
      </c>
      <c r="AC30" s="20">
        <v>7.9914815899999994</v>
      </c>
      <c r="AD30" s="20">
        <v>3.6601611350000001</v>
      </c>
      <c r="AE30" s="20">
        <v>3.3724869000000002</v>
      </c>
      <c r="AF30" s="20">
        <v>22.8038162</v>
      </c>
      <c r="AG30" s="20">
        <v>3.7996900899999999</v>
      </c>
      <c r="AH30" s="20">
        <v>3.7560281899999999</v>
      </c>
      <c r="AI30" s="20">
        <v>5.2870038619999997</v>
      </c>
      <c r="AJ30" s="20">
        <v>5.7544390549999997</v>
      </c>
      <c r="AK30" s="20">
        <v>18.597161400000001</v>
      </c>
      <c r="AL30" s="20">
        <v>4.6135184000000002</v>
      </c>
      <c r="AM30" s="20">
        <v>8.690636979999999</v>
      </c>
      <c r="AN30" s="20">
        <v>4.1218389200000001</v>
      </c>
      <c r="AO30" s="20">
        <v>3.3713404100000002</v>
      </c>
      <c r="AP30" s="20">
        <v>20.797334500000002</v>
      </c>
      <c r="AQ30" s="20">
        <v>12.046204340000001</v>
      </c>
      <c r="AR30" s="20">
        <v>11.780609159999999</v>
      </c>
      <c r="AS30" s="20">
        <v>10.681326395000001</v>
      </c>
      <c r="AT30" s="20">
        <v>6.7272416799999997</v>
      </c>
      <c r="AU30" s="20">
        <v>41.2353813</v>
      </c>
      <c r="AV30" s="20">
        <v>6.1924356099999986</v>
      </c>
      <c r="AW30" s="20">
        <v>6.5244869099999985</v>
      </c>
      <c r="AX30" s="20">
        <v>6.6767404499999996</v>
      </c>
      <c r="AY30" s="20">
        <v>2.0618140649999996</v>
      </c>
      <c r="AZ30" s="20">
        <v>21.455476999999998</v>
      </c>
      <c r="BA30" s="20">
        <v>13.490720318999999</v>
      </c>
      <c r="BB30" s="20">
        <v>12.026091318999999</v>
      </c>
      <c r="BC30" s="20">
        <v>7.2055781870000004</v>
      </c>
      <c r="BD30" s="20">
        <v>4.0138279499999996</v>
      </c>
      <c r="BE30" s="20">
        <v>36.736217400000001</v>
      </c>
      <c r="BF30" s="20">
        <v>6.0745959000000003</v>
      </c>
      <c r="BG30" s="20">
        <v>5.8322585</v>
      </c>
      <c r="BH30" s="20">
        <v>7.8763198099999991</v>
      </c>
      <c r="BI30" s="20">
        <v>2.80034882</v>
      </c>
      <c r="BJ30" s="20">
        <v>22.583522800000001</v>
      </c>
      <c r="BK30" s="20">
        <v>4.4567532400000003</v>
      </c>
      <c r="BL30" s="20">
        <v>5.8918157400000002</v>
      </c>
      <c r="BM30" s="20">
        <v>6.8552809900000007</v>
      </c>
      <c r="BN30" s="20">
        <v>4.1953949099999983</v>
      </c>
      <c r="BO30" s="20">
        <v>21.399245000000001</v>
      </c>
    </row>
    <row r="31" spans="1:67" x14ac:dyDescent="0.3">
      <c r="A31" s="4" t="s">
        <v>70</v>
      </c>
      <c r="B31" s="2" t="s">
        <v>27</v>
      </c>
      <c r="C31" s="19">
        <f t="shared" si="1"/>
        <v>666.52925404500013</v>
      </c>
      <c r="D31" s="19">
        <f t="shared" si="1"/>
        <v>769.01721014299994</v>
      </c>
      <c r="E31" s="19">
        <f t="shared" si="1"/>
        <v>972.69213412299996</v>
      </c>
      <c r="F31" s="19">
        <f t="shared" si="1"/>
        <v>89.614383360000005</v>
      </c>
      <c r="G31" s="19">
        <f t="shared" si="1"/>
        <v>2497.8529819999999</v>
      </c>
      <c r="H31" s="20">
        <v>77.460019693000007</v>
      </c>
      <c r="I31" s="20">
        <v>74.853496312999994</v>
      </c>
      <c r="J31" s="20">
        <v>95.363632042000006</v>
      </c>
      <c r="K31" s="20">
        <v>2.7554028000000002</v>
      </c>
      <c r="L31" s="20">
        <v>250.4325508</v>
      </c>
      <c r="M31" s="20">
        <v>50.741414739999996</v>
      </c>
      <c r="N31" s="20">
        <v>63.884355230000004</v>
      </c>
      <c r="O31" s="20">
        <v>97.290969815000025</v>
      </c>
      <c r="P31" s="20">
        <v>0.43943559999999998</v>
      </c>
      <c r="Q31" s="20">
        <v>212.3561742</v>
      </c>
      <c r="R31" s="20">
        <v>40.038781159999999</v>
      </c>
      <c r="S31" s="20">
        <v>54.777750869999984</v>
      </c>
      <c r="T31" s="20">
        <v>90.942169519999993</v>
      </c>
      <c r="U31" s="20">
        <v>1.8519608999999999</v>
      </c>
      <c r="V31" s="20">
        <v>187.6106638</v>
      </c>
      <c r="W31" s="20">
        <v>67.152142590000011</v>
      </c>
      <c r="X31" s="20">
        <v>71.568350760000001</v>
      </c>
      <c r="Y31" s="20">
        <v>132.51411632</v>
      </c>
      <c r="Z31" s="20">
        <v>7.9040723000000002</v>
      </c>
      <c r="AA31" s="20">
        <v>279.1386804</v>
      </c>
      <c r="AB31" s="20">
        <v>34.119314105999997</v>
      </c>
      <c r="AC31" s="20">
        <v>36.714614866000005</v>
      </c>
      <c r="AD31" s="20">
        <v>28.160073243999999</v>
      </c>
      <c r="AE31" s="20">
        <v>8.0901399999999998E-2</v>
      </c>
      <c r="AF31" s="20">
        <v>99.074903300000003</v>
      </c>
      <c r="AG31" s="20">
        <v>72.181432079999993</v>
      </c>
      <c r="AH31" s="20">
        <v>85.582697530000004</v>
      </c>
      <c r="AI31" s="20">
        <v>66.799091230000002</v>
      </c>
      <c r="AJ31" s="20">
        <v>5.3324493999999998</v>
      </c>
      <c r="AK31" s="20">
        <v>229.89567270000001</v>
      </c>
      <c r="AL31" s="20">
        <v>72.968794725000009</v>
      </c>
      <c r="AM31" s="20">
        <v>83.673894295000011</v>
      </c>
      <c r="AN31" s="20">
        <v>89.95943982</v>
      </c>
      <c r="AO31" s="20">
        <v>17.294474560000001</v>
      </c>
      <c r="AP31" s="20">
        <v>263.8966001</v>
      </c>
      <c r="AQ31" s="20">
        <v>36.021448814999999</v>
      </c>
      <c r="AR31" s="20">
        <v>47.173237664999995</v>
      </c>
      <c r="AS31" s="20">
        <v>69.970090830000004</v>
      </c>
      <c r="AT31" s="20">
        <v>14.986580890000001</v>
      </c>
      <c r="AU31" s="20">
        <v>168.15135810000001</v>
      </c>
      <c r="AV31" s="20">
        <v>35.862754219999992</v>
      </c>
      <c r="AW31" s="20">
        <v>49.853873316000005</v>
      </c>
      <c r="AX31" s="20">
        <v>65.693751634000009</v>
      </c>
      <c r="AY31" s="20">
        <v>12.479232619999999</v>
      </c>
      <c r="AZ31" s="20">
        <v>163.88961219999999</v>
      </c>
      <c r="BA31" s="20">
        <v>68.841308547999986</v>
      </c>
      <c r="BB31" s="20">
        <v>72.362905790999989</v>
      </c>
      <c r="BC31" s="20">
        <v>87.307296344999983</v>
      </c>
      <c r="BD31" s="20">
        <v>9.1153449199999983</v>
      </c>
      <c r="BE31" s="20">
        <v>237.62685740000001</v>
      </c>
      <c r="BF31" s="20">
        <v>50.356286992000001</v>
      </c>
      <c r="BG31" s="20">
        <v>57.370134908999994</v>
      </c>
      <c r="BH31" s="20">
        <v>81.498602189999971</v>
      </c>
      <c r="BI31" s="20">
        <v>10.37147792</v>
      </c>
      <c r="BJ31" s="20">
        <v>199.59650389999999</v>
      </c>
      <c r="BK31" s="20">
        <v>60.785556376000002</v>
      </c>
      <c r="BL31" s="20">
        <v>71.201898598</v>
      </c>
      <c r="BM31" s="20">
        <v>67.192901133000021</v>
      </c>
      <c r="BN31" s="20">
        <v>7.0030500499999997</v>
      </c>
      <c r="BO31" s="20">
        <v>206.18340509999999</v>
      </c>
    </row>
    <row r="32" spans="1:67" x14ac:dyDescent="0.3">
      <c r="A32" s="4" t="s">
        <v>71</v>
      </c>
      <c r="B32" s="2" t="s">
        <v>42</v>
      </c>
      <c r="C32" s="19">
        <f t="shared" si="1"/>
        <v>5156.6396920859997</v>
      </c>
      <c r="D32" s="19">
        <f t="shared" si="1"/>
        <v>6567.6410542770009</v>
      </c>
      <c r="E32" s="19">
        <f t="shared" si="1"/>
        <v>6068.9592216650008</v>
      </c>
      <c r="F32" s="19">
        <f t="shared" si="1"/>
        <v>575.32084722000002</v>
      </c>
      <c r="G32" s="19">
        <f t="shared" si="1"/>
        <v>18368.560814899996</v>
      </c>
      <c r="H32" s="20">
        <v>483.9963682290001</v>
      </c>
      <c r="I32" s="20">
        <v>586.55111038700022</v>
      </c>
      <c r="J32" s="20">
        <v>417.38241583400003</v>
      </c>
      <c r="K32" s="20">
        <v>14.005895030000001</v>
      </c>
      <c r="L32" s="20">
        <v>1501.9357858999999</v>
      </c>
      <c r="M32" s="20">
        <v>547.33939110499989</v>
      </c>
      <c r="N32" s="20">
        <v>701.60423360999994</v>
      </c>
      <c r="O32" s="20">
        <v>990.71966270099983</v>
      </c>
      <c r="P32" s="20">
        <v>18.907610044999998</v>
      </c>
      <c r="Q32" s="20">
        <v>2258.5708900999998</v>
      </c>
      <c r="R32" s="20">
        <v>298.375631828</v>
      </c>
      <c r="S32" s="20">
        <v>434.6168314169999</v>
      </c>
      <c r="T32" s="20">
        <v>442.67106258199999</v>
      </c>
      <c r="U32" s="20">
        <v>22.599395982000001</v>
      </c>
      <c r="V32" s="20">
        <v>1198.2629227</v>
      </c>
      <c r="W32" s="20">
        <v>503.99816083399992</v>
      </c>
      <c r="X32" s="20">
        <v>720.35442631199965</v>
      </c>
      <c r="Y32" s="20">
        <v>582.81461730900014</v>
      </c>
      <c r="Z32" s="20">
        <v>112.04275475</v>
      </c>
      <c r="AA32" s="20">
        <v>1919.2099596</v>
      </c>
      <c r="AB32" s="20">
        <v>373.75583099899995</v>
      </c>
      <c r="AC32" s="20">
        <v>474.14004034499999</v>
      </c>
      <c r="AD32" s="20">
        <v>511.84207353099993</v>
      </c>
      <c r="AE32" s="20">
        <v>16.127270509999999</v>
      </c>
      <c r="AF32" s="20">
        <v>1375.8652119999999</v>
      </c>
      <c r="AG32" s="20">
        <v>323.11344250900021</v>
      </c>
      <c r="AH32" s="20">
        <v>394.591479128</v>
      </c>
      <c r="AI32" s="20">
        <v>304.08080792100003</v>
      </c>
      <c r="AJ32" s="20">
        <v>24.97068522</v>
      </c>
      <c r="AK32" s="20">
        <v>1046.7564146</v>
      </c>
      <c r="AL32" s="20">
        <v>248.47635576599998</v>
      </c>
      <c r="AM32" s="20">
        <v>296.55857100999998</v>
      </c>
      <c r="AN32" s="20">
        <v>217.7873272059999</v>
      </c>
      <c r="AO32" s="20">
        <v>7.5389221730000004</v>
      </c>
      <c r="AP32" s="20">
        <v>770.36118039999997</v>
      </c>
      <c r="AQ32" s="20">
        <v>561.22365149900008</v>
      </c>
      <c r="AR32" s="20">
        <v>670.78720752599963</v>
      </c>
      <c r="AS32" s="20">
        <v>792.16946813999994</v>
      </c>
      <c r="AT32" s="20">
        <v>126.790101028</v>
      </c>
      <c r="AU32" s="20">
        <v>2150.9704295000001</v>
      </c>
      <c r="AV32" s="20">
        <v>330.18004087399987</v>
      </c>
      <c r="AW32" s="20">
        <v>442.79820722399978</v>
      </c>
      <c r="AX32" s="20">
        <v>238.26368421700002</v>
      </c>
      <c r="AY32" s="20">
        <v>13.345541312</v>
      </c>
      <c r="AZ32" s="20">
        <v>1024.5874725000001</v>
      </c>
      <c r="BA32" s="20">
        <v>446.85731662800015</v>
      </c>
      <c r="BB32" s="20">
        <v>561.16351624999982</v>
      </c>
      <c r="BC32" s="20">
        <v>615.04013595400033</v>
      </c>
      <c r="BD32" s="20">
        <v>21.37713819</v>
      </c>
      <c r="BE32" s="20">
        <v>1644.4381163</v>
      </c>
      <c r="BF32" s="20">
        <v>435.53840855799979</v>
      </c>
      <c r="BG32" s="20">
        <v>538.13802471600002</v>
      </c>
      <c r="BH32" s="20">
        <v>347.51156075400007</v>
      </c>
      <c r="BI32" s="20">
        <v>173.66953727500001</v>
      </c>
      <c r="BJ32" s="20">
        <v>1494.8575327000001</v>
      </c>
      <c r="BK32" s="20">
        <v>603.78509325699997</v>
      </c>
      <c r="BL32" s="20">
        <v>746.33740635200002</v>
      </c>
      <c r="BM32" s="20">
        <v>608.67640551599993</v>
      </c>
      <c r="BN32" s="20">
        <v>23.945995705000001</v>
      </c>
      <c r="BO32" s="20">
        <v>1982.7448985999999</v>
      </c>
    </row>
    <row r="33" spans="1:67" x14ac:dyDescent="0.3">
      <c r="A33" s="4" t="s">
        <v>105</v>
      </c>
      <c r="B33" s="2" t="s">
        <v>28</v>
      </c>
      <c r="C33" s="19">
        <f t="shared" si="1"/>
        <v>1.5916400000000001E-2</v>
      </c>
      <c r="D33" s="19">
        <f t="shared" si="1"/>
        <v>1.5916400000000001E-2</v>
      </c>
      <c r="E33" s="19">
        <f t="shared" si="1"/>
        <v>0.15227469999999999</v>
      </c>
      <c r="F33" s="19">
        <f t="shared" si="1"/>
        <v>0</v>
      </c>
      <c r="G33" s="19">
        <f t="shared" si="1"/>
        <v>0.18410749999999998</v>
      </c>
      <c r="H33" s="20">
        <v>1.5361100000000001E-2</v>
      </c>
      <c r="I33" s="20">
        <v>1.5361100000000001E-2</v>
      </c>
      <c r="J33" s="20">
        <v>3.5420100000000003E-2</v>
      </c>
      <c r="K33" s="20">
        <v>0</v>
      </c>
      <c r="L33" s="20">
        <v>6.6142300000000001E-2</v>
      </c>
      <c r="M33" s="20">
        <v>0</v>
      </c>
      <c r="N33" s="20">
        <v>0</v>
      </c>
      <c r="O33" s="20">
        <v>4.53456E-2</v>
      </c>
      <c r="P33" s="20">
        <v>0</v>
      </c>
      <c r="Q33" s="20">
        <v>4.53456E-2</v>
      </c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>
        <v>0</v>
      </c>
      <c r="AH33" s="20">
        <v>0</v>
      </c>
      <c r="AI33" s="20">
        <v>1.49144E-2</v>
      </c>
      <c r="AJ33" s="20">
        <v>0</v>
      </c>
      <c r="AK33" s="20">
        <v>1.49144E-2</v>
      </c>
      <c r="AL33" s="20">
        <v>5.553E-4</v>
      </c>
      <c r="AM33" s="20">
        <v>5.553E-4</v>
      </c>
      <c r="AN33" s="20">
        <v>2.4199E-3</v>
      </c>
      <c r="AO33" s="20">
        <v>0</v>
      </c>
      <c r="AP33" s="20">
        <v>3.5304999999999998E-3</v>
      </c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>
        <v>0</v>
      </c>
      <c r="BB33" s="20">
        <v>0</v>
      </c>
      <c r="BC33" s="20">
        <v>5.4174699999999999E-2</v>
      </c>
      <c r="BD33" s="20">
        <v>0</v>
      </c>
      <c r="BE33" s="20">
        <v>5.4174699999999999E-2</v>
      </c>
      <c r="BF33" s="20"/>
      <c r="BG33" s="20"/>
      <c r="BH33" s="20"/>
      <c r="BI33" s="20"/>
      <c r="BJ33" s="20"/>
      <c r="BK33" s="20"/>
      <c r="BL33" s="20"/>
      <c r="BM33" s="20"/>
      <c r="BN33" s="20"/>
      <c r="BO33" s="20"/>
    </row>
    <row r="34" spans="1:67" x14ac:dyDescent="0.3">
      <c r="A34" s="4" t="s">
        <v>72</v>
      </c>
      <c r="B34" s="2" t="s">
        <v>29</v>
      </c>
      <c r="C34" s="19">
        <f t="shared" si="1"/>
        <v>286.31330580500003</v>
      </c>
      <c r="D34" s="19">
        <f t="shared" si="1"/>
        <v>359.44572382399997</v>
      </c>
      <c r="E34" s="19">
        <f t="shared" si="1"/>
        <v>1925.6413074850002</v>
      </c>
      <c r="F34" s="19">
        <f t="shared" si="1"/>
        <v>0.4015397</v>
      </c>
      <c r="G34" s="19">
        <f t="shared" si="1"/>
        <v>2571.8018770000003</v>
      </c>
      <c r="H34" s="20">
        <v>88.290213050000006</v>
      </c>
      <c r="I34" s="20">
        <v>87.330411789999999</v>
      </c>
      <c r="J34" s="20">
        <v>297.45544440999998</v>
      </c>
      <c r="K34" s="20">
        <v>3.4629699999999999E-2</v>
      </c>
      <c r="L34" s="20">
        <v>473.1107007</v>
      </c>
      <c r="M34" s="20">
        <v>21.274777719999999</v>
      </c>
      <c r="N34" s="20">
        <v>24.734208159999998</v>
      </c>
      <c r="O34" s="20">
        <v>126.115887382</v>
      </c>
      <c r="P34" s="20">
        <v>4.7384999999999997E-3</v>
      </c>
      <c r="Q34" s="20">
        <v>172.1296116</v>
      </c>
      <c r="R34" s="20">
        <v>14.556660300000001</v>
      </c>
      <c r="S34" s="20">
        <v>20.225715900000001</v>
      </c>
      <c r="T34" s="20">
        <v>142.21591624800001</v>
      </c>
      <c r="U34" s="20">
        <v>0.1123345</v>
      </c>
      <c r="V34" s="20">
        <v>177.11062519999999</v>
      </c>
      <c r="W34" s="20">
        <v>25.24625133</v>
      </c>
      <c r="X34" s="20">
        <v>27.108640639999997</v>
      </c>
      <c r="Y34" s="20">
        <v>187.915646823</v>
      </c>
      <c r="Z34" s="20">
        <v>4.6697099999999998E-2</v>
      </c>
      <c r="AA34" s="20">
        <v>240.31723479999999</v>
      </c>
      <c r="AB34" s="20">
        <v>22.120943534000002</v>
      </c>
      <c r="AC34" s="20">
        <v>36.551910434</v>
      </c>
      <c r="AD34" s="20">
        <v>223.52409094000001</v>
      </c>
      <c r="AE34" s="20">
        <v>0</v>
      </c>
      <c r="AF34" s="20">
        <v>282.1969416</v>
      </c>
      <c r="AG34" s="20">
        <v>14.089407821</v>
      </c>
      <c r="AH34" s="20">
        <v>19.559925549999999</v>
      </c>
      <c r="AI34" s="20">
        <v>106.137203273</v>
      </c>
      <c r="AJ34" s="20">
        <v>7.0257000000000002E-3</v>
      </c>
      <c r="AK34" s="20">
        <v>139.7935617</v>
      </c>
      <c r="AL34" s="20">
        <v>5.5077356999999996</v>
      </c>
      <c r="AM34" s="20">
        <v>10.766241300000001</v>
      </c>
      <c r="AN34" s="20">
        <v>68.727956719000005</v>
      </c>
      <c r="AO34" s="20">
        <v>0</v>
      </c>
      <c r="AP34" s="20">
        <v>85.001934899999995</v>
      </c>
      <c r="AQ34" s="20">
        <v>37.316774199999998</v>
      </c>
      <c r="AR34" s="20">
        <v>48.775611699999999</v>
      </c>
      <c r="AS34" s="20">
        <v>127.56114060799999</v>
      </c>
      <c r="AT34" s="20">
        <v>0</v>
      </c>
      <c r="AU34" s="20">
        <v>213.65352720000001</v>
      </c>
      <c r="AV34" s="20">
        <v>8.6438500999999999</v>
      </c>
      <c r="AW34" s="20">
        <v>13.180626699999999</v>
      </c>
      <c r="AX34" s="20">
        <v>154.175932112</v>
      </c>
      <c r="AY34" s="20">
        <v>6.0878500000000002E-2</v>
      </c>
      <c r="AZ34" s="20">
        <v>176.06128720000001</v>
      </c>
      <c r="BA34" s="20">
        <v>12.2506261</v>
      </c>
      <c r="BB34" s="20">
        <v>11.728132199999999</v>
      </c>
      <c r="BC34" s="20">
        <v>95.800266969999996</v>
      </c>
      <c r="BD34" s="20">
        <v>9.3220999999999998E-3</v>
      </c>
      <c r="BE34" s="20">
        <v>119.7883485</v>
      </c>
      <c r="BF34" s="20">
        <v>19.639961750000001</v>
      </c>
      <c r="BG34" s="20">
        <v>30.18879665</v>
      </c>
      <c r="BH34" s="20">
        <v>186.61262600000001</v>
      </c>
      <c r="BI34" s="20">
        <v>5.5703000000000003E-3</v>
      </c>
      <c r="BJ34" s="20">
        <v>236.44695580000001</v>
      </c>
      <c r="BK34" s="20">
        <v>17.3761042</v>
      </c>
      <c r="BL34" s="20">
        <v>29.295502800000001</v>
      </c>
      <c r="BM34" s="20">
        <v>209.39919599999999</v>
      </c>
      <c r="BN34" s="20">
        <v>0.1203433</v>
      </c>
      <c r="BO34" s="20">
        <v>256.19114780000001</v>
      </c>
    </row>
    <row r="35" spans="1:67" x14ac:dyDescent="0.3">
      <c r="A35" s="4" t="s">
        <v>73</v>
      </c>
      <c r="B35" s="2" t="s">
        <v>106</v>
      </c>
      <c r="C35" s="19">
        <f t="shared" si="1"/>
        <v>5560.6558801029996</v>
      </c>
      <c r="D35" s="19">
        <f t="shared" si="1"/>
        <v>7797.865046766</v>
      </c>
      <c r="E35" s="19">
        <f t="shared" si="1"/>
        <v>8913.8699731180004</v>
      </c>
      <c r="F35" s="19">
        <f t="shared" si="1"/>
        <v>114.591568929</v>
      </c>
      <c r="G35" s="19">
        <f t="shared" si="1"/>
        <v>22386.982429199998</v>
      </c>
      <c r="H35" s="20">
        <v>578.95231247699962</v>
      </c>
      <c r="I35" s="20">
        <v>801.54162373500037</v>
      </c>
      <c r="J35" s="20">
        <v>934.58283003800045</v>
      </c>
      <c r="K35" s="20">
        <v>5.8063827150000016</v>
      </c>
      <c r="L35" s="20">
        <v>2320.8831392000002</v>
      </c>
      <c r="M35" s="20">
        <v>562.17702609899993</v>
      </c>
      <c r="N35" s="20">
        <v>741.23292762699987</v>
      </c>
      <c r="O35" s="20">
        <v>1008.468682175</v>
      </c>
      <c r="P35" s="20">
        <v>11.696485859999999</v>
      </c>
      <c r="Q35" s="20">
        <v>2323.5751229000002</v>
      </c>
      <c r="R35" s="20">
        <v>465.63871829600021</v>
      </c>
      <c r="S35" s="20">
        <v>539.91933967000011</v>
      </c>
      <c r="T35" s="20">
        <v>658.351104706</v>
      </c>
      <c r="U35" s="20">
        <v>2.258479051000001</v>
      </c>
      <c r="V35" s="20">
        <v>1666.1676358</v>
      </c>
      <c r="W35" s="20">
        <v>518.8300949219996</v>
      </c>
      <c r="X35" s="20">
        <v>698.90388024799995</v>
      </c>
      <c r="Y35" s="20">
        <v>729.47141812099949</v>
      </c>
      <c r="Z35" s="20">
        <v>10.879929054000002</v>
      </c>
      <c r="AA35" s="20">
        <v>1958.0853156000001</v>
      </c>
      <c r="AB35" s="20">
        <v>397.53281241700012</v>
      </c>
      <c r="AC35" s="20">
        <v>543.14612500899977</v>
      </c>
      <c r="AD35" s="20">
        <v>491.15347544500008</v>
      </c>
      <c r="AE35" s="20">
        <v>1.940705796</v>
      </c>
      <c r="AF35" s="20">
        <v>1433.7731185</v>
      </c>
      <c r="AG35" s="20">
        <v>364.66930542</v>
      </c>
      <c r="AH35" s="20">
        <v>573.17010336300029</v>
      </c>
      <c r="AI35" s="20">
        <v>501.2845007759999</v>
      </c>
      <c r="AJ35" s="20">
        <v>5.5656526779999984</v>
      </c>
      <c r="AK35" s="20">
        <v>1444.689558</v>
      </c>
      <c r="AL35" s="20">
        <v>247.29071696999998</v>
      </c>
      <c r="AM35" s="20">
        <v>436.67348527200022</v>
      </c>
      <c r="AN35" s="20">
        <v>400.93340474300021</v>
      </c>
      <c r="AO35" s="20">
        <v>10.852278331000001</v>
      </c>
      <c r="AP35" s="20">
        <v>1095.7498891</v>
      </c>
      <c r="AQ35" s="20">
        <v>584.22675246900019</v>
      </c>
      <c r="AR35" s="20">
        <v>850.07137639500013</v>
      </c>
      <c r="AS35" s="20">
        <v>1468.2642094610001</v>
      </c>
      <c r="AT35" s="20">
        <v>3.8152642429999992</v>
      </c>
      <c r="AU35" s="20">
        <v>2906.3775952000001</v>
      </c>
      <c r="AV35" s="20">
        <v>400.60344907099989</v>
      </c>
      <c r="AW35" s="20">
        <v>498.44335330499973</v>
      </c>
      <c r="AX35" s="20">
        <v>609.90406681200022</v>
      </c>
      <c r="AY35" s="20">
        <v>3.1154114050000001</v>
      </c>
      <c r="AZ35" s="20">
        <v>1512.0662778999999</v>
      </c>
      <c r="BA35" s="20">
        <v>511.40317081800032</v>
      </c>
      <c r="BB35" s="20">
        <v>773.74923485299973</v>
      </c>
      <c r="BC35" s="20">
        <v>713.51449352099985</v>
      </c>
      <c r="BD35" s="20">
        <v>7.8219887439999987</v>
      </c>
      <c r="BE35" s="20">
        <v>2006.4888883000001</v>
      </c>
      <c r="BF35" s="20">
        <v>366.46011135700002</v>
      </c>
      <c r="BG35" s="20">
        <v>546.37628715200015</v>
      </c>
      <c r="BH35" s="20">
        <v>658.19231247499999</v>
      </c>
      <c r="BI35" s="20">
        <v>20.433187682</v>
      </c>
      <c r="BJ35" s="20">
        <v>1591.4618985</v>
      </c>
      <c r="BK35" s="20">
        <v>562.87140978700029</v>
      </c>
      <c r="BL35" s="20">
        <v>794.63731013699999</v>
      </c>
      <c r="BM35" s="20">
        <v>739.74947484499955</v>
      </c>
      <c r="BN35" s="20">
        <v>30.405803369999997</v>
      </c>
      <c r="BO35" s="20">
        <v>2127.6639902000002</v>
      </c>
    </row>
    <row r="36" spans="1:67" x14ac:dyDescent="0.3">
      <c r="A36" s="4" t="s">
        <v>74</v>
      </c>
      <c r="B36" s="2" t="s">
        <v>30</v>
      </c>
      <c r="C36" s="19">
        <f t="shared" si="1"/>
        <v>4529.5738676519995</v>
      </c>
      <c r="D36" s="19">
        <f t="shared" si="1"/>
        <v>4640.4551972059999</v>
      </c>
      <c r="E36" s="19">
        <f t="shared" si="1"/>
        <v>9607.0766016289981</v>
      </c>
      <c r="F36" s="19">
        <f t="shared" si="1"/>
        <v>47.375755979000012</v>
      </c>
      <c r="G36" s="19">
        <f t="shared" si="1"/>
        <v>18824.481457899998</v>
      </c>
      <c r="H36" s="20">
        <v>470.71501090999993</v>
      </c>
      <c r="I36" s="20">
        <v>468.16302883800012</v>
      </c>
      <c r="J36" s="20">
        <v>906.48802265400013</v>
      </c>
      <c r="K36" s="20">
        <v>0.46622750000000002</v>
      </c>
      <c r="L36" s="20">
        <v>1845.8322764</v>
      </c>
      <c r="M36" s="20">
        <v>508.13053050599996</v>
      </c>
      <c r="N36" s="20">
        <v>587.90058546599994</v>
      </c>
      <c r="O36" s="20">
        <v>1002.7425683290001</v>
      </c>
      <c r="P36" s="20">
        <v>14.269636500000001</v>
      </c>
      <c r="Q36" s="20">
        <v>2113.0433456999999</v>
      </c>
      <c r="R36" s="20">
        <v>278.69550731799995</v>
      </c>
      <c r="S36" s="20">
        <v>271.35825448400004</v>
      </c>
      <c r="T36" s="20">
        <v>642.34117687299988</v>
      </c>
      <c r="U36" s="20">
        <v>11.767431</v>
      </c>
      <c r="V36" s="20">
        <v>1204.1623695999999</v>
      </c>
      <c r="W36" s="20">
        <v>396.26685102600004</v>
      </c>
      <c r="X36" s="20">
        <v>398.18453578700002</v>
      </c>
      <c r="Y36" s="20">
        <v>979.88499060100003</v>
      </c>
      <c r="Z36" s="20">
        <v>0.71010748000000001</v>
      </c>
      <c r="AA36" s="20">
        <v>1775.0464895</v>
      </c>
      <c r="AB36" s="20">
        <v>325.6160217370001</v>
      </c>
      <c r="AC36" s="20">
        <v>312.1742365070001</v>
      </c>
      <c r="AD36" s="20">
        <v>452.19347720400009</v>
      </c>
      <c r="AE36" s="20">
        <v>4.068244</v>
      </c>
      <c r="AF36" s="20">
        <v>1094.0519806</v>
      </c>
      <c r="AG36" s="20">
        <v>408.56495021099994</v>
      </c>
      <c r="AH36" s="20">
        <v>444.97114483299998</v>
      </c>
      <c r="AI36" s="20">
        <v>743.74332995400005</v>
      </c>
      <c r="AJ36" s="20">
        <v>2.2028965989999998</v>
      </c>
      <c r="AK36" s="20">
        <v>1599.4823346999999</v>
      </c>
      <c r="AL36" s="20">
        <v>282.5434095</v>
      </c>
      <c r="AM36" s="20">
        <v>274.29716696999986</v>
      </c>
      <c r="AN36" s="20">
        <v>697.38488568699984</v>
      </c>
      <c r="AO36" s="20">
        <v>0.39552999999999999</v>
      </c>
      <c r="AP36" s="20">
        <v>1254.6209976</v>
      </c>
      <c r="AQ36" s="20">
        <v>403.71366563600009</v>
      </c>
      <c r="AR36" s="20">
        <v>384.78202627299999</v>
      </c>
      <c r="AS36" s="20">
        <v>1074.5719514709999</v>
      </c>
      <c r="AT36" s="20">
        <v>0.71083359999999995</v>
      </c>
      <c r="AU36" s="20">
        <v>1863.7784881</v>
      </c>
      <c r="AV36" s="20">
        <v>454.5831697129999</v>
      </c>
      <c r="AW36" s="20">
        <v>473.09205631299983</v>
      </c>
      <c r="AX36" s="20">
        <v>1014.157129552</v>
      </c>
      <c r="AY36" s="20">
        <v>1.8250169000000001</v>
      </c>
      <c r="AZ36" s="20">
        <v>1943.6573625000001</v>
      </c>
      <c r="BA36" s="20">
        <v>313.40831021399998</v>
      </c>
      <c r="BB36" s="20">
        <v>320.53853272399999</v>
      </c>
      <c r="BC36" s="20">
        <v>823.60429398499991</v>
      </c>
      <c r="BD36" s="20">
        <v>8.8295054000000004</v>
      </c>
      <c r="BE36" s="20">
        <v>1466.3806417000001</v>
      </c>
      <c r="BF36" s="20">
        <v>299.82672601999991</v>
      </c>
      <c r="BG36" s="20">
        <v>314.31482483000013</v>
      </c>
      <c r="BH36" s="20">
        <v>606.40495025999996</v>
      </c>
      <c r="BI36" s="20">
        <v>1.8171436999999999</v>
      </c>
      <c r="BJ36" s="20">
        <v>1222.3636432999999</v>
      </c>
      <c r="BK36" s="20">
        <v>387.50971486100002</v>
      </c>
      <c r="BL36" s="20">
        <v>390.67880418099992</v>
      </c>
      <c r="BM36" s="20">
        <v>663.55982505899999</v>
      </c>
      <c r="BN36" s="20">
        <v>0.3131833</v>
      </c>
      <c r="BO36" s="20">
        <v>1442.0615282000001</v>
      </c>
    </row>
    <row r="37" spans="1:67" x14ac:dyDescent="0.3">
      <c r="A37" s="4" t="s">
        <v>75</v>
      </c>
      <c r="B37" s="2" t="s">
        <v>31</v>
      </c>
      <c r="C37" s="19">
        <f t="shared" si="1"/>
        <v>85.977339860000001</v>
      </c>
      <c r="D37" s="19">
        <f t="shared" si="1"/>
        <v>68.525509450000001</v>
      </c>
      <c r="E37" s="19">
        <f t="shared" si="1"/>
        <v>721.44336226599989</v>
      </c>
      <c r="F37" s="19">
        <f t="shared" si="1"/>
        <v>16.529869999999999</v>
      </c>
      <c r="G37" s="19">
        <f t="shared" si="1"/>
        <v>892.47607739999989</v>
      </c>
      <c r="H37" s="20">
        <v>4.1556383800000001</v>
      </c>
      <c r="I37" s="20">
        <v>5.0952643799999997</v>
      </c>
      <c r="J37" s="20">
        <v>54.339180370000008</v>
      </c>
      <c r="K37" s="20">
        <v>0</v>
      </c>
      <c r="L37" s="20">
        <v>63.590082899999999</v>
      </c>
      <c r="M37" s="20">
        <v>7.91611098</v>
      </c>
      <c r="N37" s="20">
        <v>8.0225677700000002</v>
      </c>
      <c r="O37" s="20">
        <v>38.225232901999995</v>
      </c>
      <c r="P37" s="20">
        <v>1.9468E-3</v>
      </c>
      <c r="Q37" s="20">
        <v>54.165858499999999</v>
      </c>
      <c r="R37" s="20">
        <v>5.3063522599999997</v>
      </c>
      <c r="S37" s="20">
        <v>5.3399558599999999</v>
      </c>
      <c r="T37" s="20">
        <v>35.082777839999999</v>
      </c>
      <c r="U37" s="20">
        <v>2E-3</v>
      </c>
      <c r="V37" s="20">
        <v>45.7310856</v>
      </c>
      <c r="W37" s="20">
        <v>2.8663956079999999</v>
      </c>
      <c r="X37" s="20">
        <v>3.4004975179999999</v>
      </c>
      <c r="Y37" s="20">
        <v>201.524015303</v>
      </c>
      <c r="Z37" s="20">
        <v>7.9730000000000003E-4</v>
      </c>
      <c r="AA37" s="20">
        <v>207.7917047</v>
      </c>
      <c r="AB37" s="20">
        <v>3.5359568299999995</v>
      </c>
      <c r="AC37" s="20">
        <v>2.8172163299999999</v>
      </c>
      <c r="AD37" s="20">
        <v>27.579297037</v>
      </c>
      <c r="AE37" s="20">
        <v>1.7000000000000001E-2</v>
      </c>
      <c r="AF37" s="20">
        <v>33.949470300000002</v>
      </c>
      <c r="AG37" s="20">
        <v>2.89992056</v>
      </c>
      <c r="AH37" s="20">
        <v>2.8858043600000003</v>
      </c>
      <c r="AI37" s="20">
        <v>55.066914829999995</v>
      </c>
      <c r="AJ37" s="20">
        <v>0</v>
      </c>
      <c r="AK37" s="20">
        <v>60.852638499999998</v>
      </c>
      <c r="AL37" s="20">
        <v>8.3128208820000005</v>
      </c>
      <c r="AM37" s="20">
        <v>8.4094660920000006</v>
      </c>
      <c r="AN37" s="20">
        <v>70.956728119999994</v>
      </c>
      <c r="AO37" s="20">
        <v>0</v>
      </c>
      <c r="AP37" s="20">
        <v>87.679014600000002</v>
      </c>
      <c r="AQ37" s="20">
        <v>22.148790850000001</v>
      </c>
      <c r="AR37" s="20">
        <v>4.8315711900000009</v>
      </c>
      <c r="AS37" s="20">
        <v>70.849893746999996</v>
      </c>
      <c r="AT37" s="20">
        <v>0</v>
      </c>
      <c r="AU37" s="20">
        <v>97.830256599999998</v>
      </c>
      <c r="AV37" s="20">
        <v>2.2682077399999998</v>
      </c>
      <c r="AW37" s="20">
        <v>1.7396370399999999</v>
      </c>
      <c r="AX37" s="20">
        <v>37.342993505000003</v>
      </c>
      <c r="AY37" s="20">
        <v>0</v>
      </c>
      <c r="AZ37" s="20">
        <v>41.350837900000002</v>
      </c>
      <c r="BA37" s="20">
        <v>6.4798323899999994</v>
      </c>
      <c r="BB37" s="20">
        <v>4.4592887499999989</v>
      </c>
      <c r="BC37" s="20">
        <v>41.202444412000013</v>
      </c>
      <c r="BD37" s="20">
        <v>16.5081259</v>
      </c>
      <c r="BE37" s="20">
        <v>68.649691300000001</v>
      </c>
      <c r="BF37" s="20">
        <v>12.29210849</v>
      </c>
      <c r="BG37" s="20">
        <v>12.07179099</v>
      </c>
      <c r="BH37" s="20">
        <v>26.990896450000001</v>
      </c>
      <c r="BI37" s="20">
        <v>0</v>
      </c>
      <c r="BJ37" s="20">
        <v>51.354795500000002</v>
      </c>
      <c r="BK37" s="20">
        <v>7.7952048900000008</v>
      </c>
      <c r="BL37" s="20">
        <v>9.4524491699999995</v>
      </c>
      <c r="BM37" s="20">
        <v>62.282987749999997</v>
      </c>
      <c r="BN37" s="20">
        <v>0</v>
      </c>
      <c r="BO37" s="20">
        <v>79.530641000000003</v>
      </c>
    </row>
    <row r="38" spans="1:67" x14ac:dyDescent="0.3">
      <c r="A38" s="4">
        <v>31</v>
      </c>
      <c r="B38" s="2" t="s">
        <v>32</v>
      </c>
      <c r="C38" s="19">
        <f t="shared" si="1"/>
        <v>0</v>
      </c>
      <c r="D38" s="19">
        <f t="shared" si="1"/>
        <v>0</v>
      </c>
      <c r="E38" s="19">
        <f t="shared" si="1"/>
        <v>0</v>
      </c>
      <c r="F38" s="19">
        <f t="shared" si="1"/>
        <v>0</v>
      </c>
      <c r="G38" s="19">
        <f t="shared" si="1"/>
        <v>0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</row>
    <row r="39" spans="1:67" x14ac:dyDescent="0.3">
      <c r="A39" s="4" t="s">
        <v>76</v>
      </c>
      <c r="B39" s="2" t="s">
        <v>33</v>
      </c>
      <c r="C39" s="19">
        <f t="shared" si="1"/>
        <v>310.68385818799993</v>
      </c>
      <c r="D39" s="19">
        <f t="shared" si="1"/>
        <v>400.60842610200001</v>
      </c>
      <c r="E39" s="19">
        <f t="shared" si="1"/>
        <v>404.88659863399994</v>
      </c>
      <c r="F39" s="19">
        <f t="shared" si="1"/>
        <v>0.85254353699999996</v>
      </c>
      <c r="G39" s="19">
        <f t="shared" si="1"/>
        <v>1117.0314269999999</v>
      </c>
      <c r="H39" s="20">
        <v>27.045735610000001</v>
      </c>
      <c r="I39" s="20">
        <v>29.982510562999998</v>
      </c>
      <c r="J39" s="20">
        <v>61.761368510999986</v>
      </c>
      <c r="K39" s="20">
        <v>0.11328089</v>
      </c>
      <c r="L39" s="20">
        <v>118.9028948</v>
      </c>
      <c r="M39" s="20">
        <v>20.975112321000001</v>
      </c>
      <c r="N39" s="20">
        <v>21.955371470999999</v>
      </c>
      <c r="O39" s="20">
        <v>37.671712239000001</v>
      </c>
      <c r="P39" s="20">
        <v>0.1211105</v>
      </c>
      <c r="Q39" s="20">
        <v>80.723306199999996</v>
      </c>
      <c r="R39" s="20">
        <v>15.674903297999998</v>
      </c>
      <c r="S39" s="20">
        <v>20.035228128</v>
      </c>
      <c r="T39" s="20">
        <v>18.046570948999999</v>
      </c>
      <c r="U39" s="20">
        <v>3.4098659999999996E-2</v>
      </c>
      <c r="V39" s="20">
        <v>53.790801399999999</v>
      </c>
      <c r="W39" s="20">
        <v>26.272803342</v>
      </c>
      <c r="X39" s="20">
        <v>33.106718661000009</v>
      </c>
      <c r="Y39" s="20">
        <v>32.818030050000011</v>
      </c>
      <c r="Z39" s="20">
        <v>6.5813849999999993E-2</v>
      </c>
      <c r="AA39" s="20">
        <v>92.263365800000003</v>
      </c>
      <c r="AB39" s="20">
        <v>76.643687675999999</v>
      </c>
      <c r="AC39" s="20">
        <v>105.86204140800001</v>
      </c>
      <c r="AD39" s="20">
        <v>25.39689666999999</v>
      </c>
      <c r="AE39" s="20">
        <v>0</v>
      </c>
      <c r="AF39" s="20">
        <v>207.90262899999999</v>
      </c>
      <c r="AG39" s="20">
        <v>16.064327013</v>
      </c>
      <c r="AH39" s="20">
        <v>15.470263000999999</v>
      </c>
      <c r="AI39" s="20">
        <v>26.742141869000001</v>
      </c>
      <c r="AJ39" s="20">
        <v>9.1298309999999994E-2</v>
      </c>
      <c r="AK39" s="20">
        <v>58.3680302</v>
      </c>
      <c r="AL39" s="20">
        <v>10.870192864</v>
      </c>
      <c r="AM39" s="20">
        <v>10.712679968000002</v>
      </c>
      <c r="AN39" s="20">
        <v>25.983905068999999</v>
      </c>
      <c r="AO39" s="20">
        <v>0</v>
      </c>
      <c r="AP39" s="20">
        <v>47.566777399999999</v>
      </c>
      <c r="AQ39" s="20">
        <v>20.849307295999999</v>
      </c>
      <c r="AR39" s="20">
        <v>38.297385600999988</v>
      </c>
      <c r="AS39" s="20">
        <v>48.040710539999999</v>
      </c>
      <c r="AT39" s="20">
        <v>6.7006460000000004E-2</v>
      </c>
      <c r="AU39" s="20">
        <v>107.2544099</v>
      </c>
      <c r="AV39" s="20">
        <v>16.257115196000001</v>
      </c>
      <c r="AW39" s="20">
        <v>18.584482303999998</v>
      </c>
      <c r="AX39" s="20">
        <v>35.044306614999996</v>
      </c>
      <c r="AY39" s="20">
        <v>4.6914949999999997E-2</v>
      </c>
      <c r="AZ39" s="20">
        <v>69.932818999999995</v>
      </c>
      <c r="BA39" s="20">
        <v>29.505127264999999</v>
      </c>
      <c r="BB39" s="20">
        <v>42.637466125000003</v>
      </c>
      <c r="BC39" s="20">
        <v>32.13787482299999</v>
      </c>
      <c r="BD39" s="20">
        <v>5.6240306999999996E-2</v>
      </c>
      <c r="BE39" s="20">
        <v>104.3367078</v>
      </c>
      <c r="BF39" s="20">
        <v>17.363425922000001</v>
      </c>
      <c r="BG39" s="20">
        <v>26.139020696999999</v>
      </c>
      <c r="BH39" s="20">
        <v>28.928984327999999</v>
      </c>
      <c r="BI39" s="20">
        <v>0.16705249999999999</v>
      </c>
      <c r="BJ39" s="20">
        <v>72.598483400000006</v>
      </c>
      <c r="BK39" s="20">
        <v>33.162120385000001</v>
      </c>
      <c r="BL39" s="20">
        <v>37.825258175000002</v>
      </c>
      <c r="BM39" s="20">
        <v>32.314096970999998</v>
      </c>
      <c r="BN39" s="20">
        <v>8.9727109999999999E-2</v>
      </c>
      <c r="BO39" s="20">
        <v>103.3912021</v>
      </c>
    </row>
    <row r="40" spans="1:67" x14ac:dyDescent="0.3">
      <c r="A40" s="4" t="s">
        <v>77</v>
      </c>
      <c r="B40" s="2" t="s">
        <v>34</v>
      </c>
      <c r="C40" s="19">
        <f t="shared" si="1"/>
        <v>2899.3413008739999</v>
      </c>
      <c r="D40" s="19">
        <f t="shared" si="1"/>
        <v>4126.0095456560002</v>
      </c>
      <c r="E40" s="19">
        <f t="shared" si="1"/>
        <v>4314.7517944679985</v>
      </c>
      <c r="F40" s="19">
        <f t="shared" si="1"/>
        <v>33.937887189999998</v>
      </c>
      <c r="G40" s="19">
        <f t="shared" si="1"/>
        <v>11374.040475899999</v>
      </c>
      <c r="H40" s="20">
        <v>327.25885732400019</v>
      </c>
      <c r="I40" s="20">
        <v>434.174253609</v>
      </c>
      <c r="J40" s="20">
        <v>597.84407974599992</v>
      </c>
      <c r="K40" s="20">
        <v>0.52633113000000009</v>
      </c>
      <c r="L40" s="20">
        <v>1359.8035164</v>
      </c>
      <c r="M40" s="20">
        <v>278.00858308800002</v>
      </c>
      <c r="N40" s="20">
        <v>378.99835406100021</v>
      </c>
      <c r="O40" s="20">
        <v>515.96517787099936</v>
      </c>
      <c r="P40" s="20">
        <v>4.8003988999999994</v>
      </c>
      <c r="Q40" s="20">
        <v>1177.7725095999999</v>
      </c>
      <c r="R40" s="20">
        <v>267.87874710799997</v>
      </c>
      <c r="S40" s="20">
        <v>351.40406689299999</v>
      </c>
      <c r="T40" s="20">
        <v>388.25603157599977</v>
      </c>
      <c r="U40" s="20">
        <v>2.6679653999999999</v>
      </c>
      <c r="V40" s="20">
        <v>1010.2068091</v>
      </c>
      <c r="W40" s="20">
        <v>346.98845563800018</v>
      </c>
      <c r="X40" s="20">
        <v>457.86916035800016</v>
      </c>
      <c r="Y40" s="20">
        <v>471.61036368400011</v>
      </c>
      <c r="Z40" s="20">
        <v>3.9129117200000003</v>
      </c>
      <c r="AA40" s="20">
        <v>1280.3808822999999</v>
      </c>
      <c r="AB40" s="20">
        <v>262.31534821800022</v>
      </c>
      <c r="AC40" s="20">
        <v>368.28772274599993</v>
      </c>
      <c r="AD40" s="20">
        <v>253.94073190100002</v>
      </c>
      <c r="AE40" s="20">
        <v>4.35820221</v>
      </c>
      <c r="AF40" s="20">
        <v>888.90200030000005</v>
      </c>
      <c r="AG40" s="20">
        <v>251.61094578000001</v>
      </c>
      <c r="AH40" s="20">
        <v>350.91645504000019</v>
      </c>
      <c r="AI40" s="20">
        <v>389.28989177700009</v>
      </c>
      <c r="AJ40" s="20">
        <v>0.66120369999999995</v>
      </c>
      <c r="AK40" s="20">
        <v>992.4784866</v>
      </c>
      <c r="AL40" s="20">
        <v>215.06666732899998</v>
      </c>
      <c r="AM40" s="20">
        <v>315.77949582899993</v>
      </c>
      <c r="AN40" s="20">
        <v>292.58484149799983</v>
      </c>
      <c r="AO40" s="20">
        <v>1.6568005300000002</v>
      </c>
      <c r="AP40" s="20">
        <v>825.08780060000004</v>
      </c>
      <c r="AQ40" s="20">
        <v>317.05147057399961</v>
      </c>
      <c r="AR40" s="20">
        <v>429.72508541399964</v>
      </c>
      <c r="AS40" s="20">
        <v>397.43719674899995</v>
      </c>
      <c r="AT40" s="20">
        <v>7.5014579099999983</v>
      </c>
      <c r="AU40" s="20">
        <v>1151.7152097000001</v>
      </c>
      <c r="AV40" s="20">
        <v>140.06431501800012</v>
      </c>
      <c r="AW40" s="20">
        <v>220.26898395500012</v>
      </c>
      <c r="AX40" s="20">
        <v>205.7043360669999</v>
      </c>
      <c r="AY40" s="20">
        <v>3.3849564000000001</v>
      </c>
      <c r="AZ40" s="20">
        <v>569.42258779999997</v>
      </c>
      <c r="BA40" s="20">
        <v>183.42328260899998</v>
      </c>
      <c r="BB40" s="20">
        <v>360.16995295799978</v>
      </c>
      <c r="BC40" s="20">
        <v>284.57937182100011</v>
      </c>
      <c r="BD40" s="20">
        <v>2.460712</v>
      </c>
      <c r="BE40" s="20">
        <v>830.6333181</v>
      </c>
      <c r="BF40" s="20">
        <v>113.609931226</v>
      </c>
      <c r="BG40" s="20">
        <v>246.07673518800001</v>
      </c>
      <c r="BH40" s="20">
        <v>118.16274695999999</v>
      </c>
      <c r="BI40" s="20">
        <v>1.3887968900000001</v>
      </c>
      <c r="BJ40" s="20">
        <v>479.23820490000003</v>
      </c>
      <c r="BK40" s="20">
        <v>196.0646969619998</v>
      </c>
      <c r="BL40" s="20">
        <v>212.33927960499989</v>
      </c>
      <c r="BM40" s="20">
        <v>399.37702481799988</v>
      </c>
      <c r="BN40" s="20">
        <v>0.61815039999999999</v>
      </c>
      <c r="BO40" s="20">
        <v>808.39915050000002</v>
      </c>
    </row>
    <row r="41" spans="1:67" x14ac:dyDescent="0.3">
      <c r="A41" s="4" t="s">
        <v>78</v>
      </c>
      <c r="B41" s="2" t="s">
        <v>35</v>
      </c>
      <c r="C41" s="19">
        <f t="shared" si="1"/>
        <v>13.697936534</v>
      </c>
      <c r="D41" s="19">
        <f t="shared" si="1"/>
        <v>13.170554608</v>
      </c>
      <c r="E41" s="19">
        <f t="shared" si="1"/>
        <v>252.38258683900003</v>
      </c>
      <c r="F41" s="19">
        <f t="shared" si="1"/>
        <v>0.22630049999999999</v>
      </c>
      <c r="G41" s="19">
        <f t="shared" si="1"/>
        <v>279.4773783</v>
      </c>
      <c r="H41" s="20">
        <v>1.3975200460000001</v>
      </c>
      <c r="I41" s="20">
        <v>2.5757084159999999</v>
      </c>
      <c r="J41" s="20">
        <v>27.475580039999997</v>
      </c>
      <c r="K41" s="20">
        <v>0</v>
      </c>
      <c r="L41" s="20">
        <v>31.448808</v>
      </c>
      <c r="M41" s="20">
        <v>1.1987209999999999</v>
      </c>
      <c r="N41" s="20">
        <v>1.1611142699999999</v>
      </c>
      <c r="O41" s="20">
        <v>18.670323140000001</v>
      </c>
      <c r="P41" s="20">
        <v>0</v>
      </c>
      <c r="Q41" s="20">
        <v>21.030158499999999</v>
      </c>
      <c r="R41" s="20">
        <v>0.46758253</v>
      </c>
      <c r="S41" s="20">
        <v>0.94778104999999979</v>
      </c>
      <c r="T41" s="20">
        <v>12.966916179</v>
      </c>
      <c r="U41" s="20">
        <v>0</v>
      </c>
      <c r="V41" s="20">
        <v>14.382279499999999</v>
      </c>
      <c r="W41" s="20">
        <v>1.63124946</v>
      </c>
      <c r="X41" s="20">
        <v>1.6324403000000001</v>
      </c>
      <c r="Y41" s="20">
        <v>34.603619562000013</v>
      </c>
      <c r="Z41" s="20">
        <v>0.22630049999999999</v>
      </c>
      <c r="AA41" s="20">
        <v>38.093609600000001</v>
      </c>
      <c r="AB41" s="20">
        <v>0.55679526600000007</v>
      </c>
      <c r="AC41" s="20">
        <v>0.55333286599999998</v>
      </c>
      <c r="AD41" s="20">
        <v>15.495686881000001</v>
      </c>
      <c r="AE41" s="20">
        <v>0</v>
      </c>
      <c r="AF41" s="20">
        <v>16.605815</v>
      </c>
      <c r="AG41" s="20">
        <v>0.35591096999999999</v>
      </c>
      <c r="AH41" s="20">
        <v>0.77728762400000007</v>
      </c>
      <c r="AI41" s="20">
        <v>23.697896490999998</v>
      </c>
      <c r="AJ41" s="20">
        <v>0</v>
      </c>
      <c r="AK41" s="20">
        <v>24.8310952</v>
      </c>
      <c r="AL41" s="20">
        <v>5.3800476899999996</v>
      </c>
      <c r="AM41" s="20">
        <v>2.5299179899999999</v>
      </c>
      <c r="AN41" s="20">
        <v>15.02498651</v>
      </c>
      <c r="AO41" s="20">
        <v>0</v>
      </c>
      <c r="AP41" s="20">
        <v>22.934952599999999</v>
      </c>
      <c r="AQ41" s="20">
        <v>0.61869286700000004</v>
      </c>
      <c r="AR41" s="20">
        <v>0.91980436700000001</v>
      </c>
      <c r="AS41" s="20">
        <v>35.656307386999998</v>
      </c>
      <c r="AT41" s="20">
        <v>0</v>
      </c>
      <c r="AU41" s="20">
        <v>37.194804499999996</v>
      </c>
      <c r="AV41" s="20">
        <v>0.31281052999999998</v>
      </c>
      <c r="AW41" s="20">
        <v>0.33873412999999997</v>
      </c>
      <c r="AX41" s="20">
        <v>15.126028513999998</v>
      </c>
      <c r="AY41" s="20">
        <v>0</v>
      </c>
      <c r="AZ41" s="20">
        <v>15.777573200000001</v>
      </c>
      <c r="BA41" s="20">
        <v>0.46163539000000003</v>
      </c>
      <c r="BB41" s="20">
        <v>0.59785347999999994</v>
      </c>
      <c r="BC41" s="20">
        <v>17.467648050000001</v>
      </c>
      <c r="BD41" s="20">
        <v>0</v>
      </c>
      <c r="BE41" s="20">
        <v>18.527136899999999</v>
      </c>
      <c r="BF41" s="20">
        <v>0.61427614500000005</v>
      </c>
      <c r="BG41" s="20">
        <v>0.62885337500000005</v>
      </c>
      <c r="BH41" s="20">
        <v>10.579250325</v>
      </c>
      <c r="BI41" s="20">
        <v>0</v>
      </c>
      <c r="BJ41" s="20">
        <v>11.8223798</v>
      </c>
      <c r="BK41" s="20">
        <v>0.70269463999999993</v>
      </c>
      <c r="BL41" s="20">
        <v>0.50772673999999995</v>
      </c>
      <c r="BM41" s="20">
        <v>25.618343759999998</v>
      </c>
      <c r="BN41" s="20">
        <v>0</v>
      </c>
      <c r="BO41" s="20">
        <v>26.828765499999999</v>
      </c>
    </row>
    <row r="42" spans="1:67" ht="28.8" x14ac:dyDescent="0.3">
      <c r="A42" s="4" t="s">
        <v>79</v>
      </c>
      <c r="B42" s="2" t="s">
        <v>44</v>
      </c>
      <c r="C42" s="19">
        <f t="shared" si="1"/>
        <v>0.31949139999999993</v>
      </c>
      <c r="D42" s="19">
        <f t="shared" si="1"/>
        <v>0.28514419999999996</v>
      </c>
      <c r="E42" s="19">
        <f t="shared" si="1"/>
        <v>0.34056039999999999</v>
      </c>
      <c r="F42" s="19">
        <f t="shared" si="1"/>
        <v>0</v>
      </c>
      <c r="G42" s="19">
        <f t="shared" si="1"/>
        <v>0.94519600000000004</v>
      </c>
      <c r="H42" s="20">
        <v>1.38587E-2</v>
      </c>
      <c r="I42" s="20">
        <v>3.4351E-3</v>
      </c>
      <c r="J42" s="20">
        <v>6.5246999999999996E-3</v>
      </c>
      <c r="K42" s="20">
        <v>0</v>
      </c>
      <c r="L42" s="20">
        <v>2.3818499999999999E-2</v>
      </c>
      <c r="M42" s="20">
        <v>8.8581999999999994E-2</v>
      </c>
      <c r="N42" s="20">
        <v>8.8581999999999994E-2</v>
      </c>
      <c r="O42" s="20">
        <v>0.17174200000000001</v>
      </c>
      <c r="P42" s="20">
        <v>0</v>
      </c>
      <c r="Q42" s="20">
        <v>0.34890599999999999</v>
      </c>
      <c r="R42" s="20"/>
      <c r="S42" s="20"/>
      <c r="T42" s="20"/>
      <c r="U42" s="20"/>
      <c r="V42" s="20"/>
      <c r="W42" s="20">
        <v>4.0492100000000003E-2</v>
      </c>
      <c r="X42" s="20">
        <v>4.0492100000000003E-2</v>
      </c>
      <c r="Y42" s="20">
        <v>0</v>
      </c>
      <c r="Z42" s="20">
        <v>0</v>
      </c>
      <c r="AA42" s="20">
        <v>8.0984200000000006E-2</v>
      </c>
      <c r="AB42" s="20"/>
      <c r="AC42" s="20"/>
      <c r="AD42" s="20"/>
      <c r="AE42" s="20"/>
      <c r="AF42" s="20"/>
      <c r="AG42" s="20">
        <v>4.2939400000000003E-2</v>
      </c>
      <c r="AH42" s="20">
        <v>1.9015799999999999E-2</v>
      </c>
      <c r="AI42" s="20">
        <v>1.2024E-3</v>
      </c>
      <c r="AJ42" s="20">
        <v>0</v>
      </c>
      <c r="AK42" s="20">
        <v>6.3157599999999994E-2</v>
      </c>
      <c r="AL42" s="20">
        <v>2.2735399999999999E-2</v>
      </c>
      <c r="AM42" s="20">
        <v>2.2735399999999999E-2</v>
      </c>
      <c r="AN42" s="20">
        <v>0</v>
      </c>
      <c r="AO42" s="20">
        <v>0</v>
      </c>
      <c r="AP42" s="20">
        <v>4.5470799999999999E-2</v>
      </c>
      <c r="AQ42" s="20">
        <v>7.6079999999999995E-4</v>
      </c>
      <c r="AR42" s="20">
        <v>7.6079999999999995E-4</v>
      </c>
      <c r="AS42" s="20">
        <v>5.9299999999999998E-5</v>
      </c>
      <c r="AT42" s="20">
        <v>0</v>
      </c>
      <c r="AU42" s="20">
        <v>1.5809000000000001E-3</v>
      </c>
      <c r="AV42" s="20">
        <v>1.6481699999999998E-2</v>
      </c>
      <c r="AW42" s="20">
        <v>1.6481699999999998E-2</v>
      </c>
      <c r="AX42" s="20">
        <v>4.22137E-2</v>
      </c>
      <c r="AY42" s="20">
        <v>0</v>
      </c>
      <c r="AZ42" s="20">
        <v>7.5177099999999997E-2</v>
      </c>
      <c r="BA42" s="20">
        <v>6.1756999999999999E-2</v>
      </c>
      <c r="BB42" s="20">
        <v>6.1756999999999999E-2</v>
      </c>
      <c r="BC42" s="20">
        <v>1.21671E-2</v>
      </c>
      <c r="BD42" s="20">
        <v>0</v>
      </c>
      <c r="BE42" s="20">
        <v>0.1356811</v>
      </c>
      <c r="BF42" s="20">
        <v>1.82843E-2</v>
      </c>
      <c r="BG42" s="20">
        <v>1.82843E-2</v>
      </c>
      <c r="BH42" s="20">
        <v>6.5997700000000006E-2</v>
      </c>
      <c r="BI42" s="20">
        <v>0</v>
      </c>
      <c r="BJ42" s="20">
        <v>0.1025663</v>
      </c>
      <c r="BK42" s="20">
        <v>1.3599999999999999E-2</v>
      </c>
      <c r="BL42" s="20">
        <v>1.3599999999999999E-2</v>
      </c>
      <c r="BM42" s="20">
        <v>4.0653500000000002E-2</v>
      </c>
      <c r="BN42" s="20">
        <v>0</v>
      </c>
      <c r="BO42" s="20">
        <v>6.7853499999999997E-2</v>
      </c>
    </row>
    <row r="43" spans="1:67" x14ac:dyDescent="0.3">
      <c r="A43" s="4" t="s">
        <v>80</v>
      </c>
      <c r="B43" s="2" t="s">
        <v>36</v>
      </c>
      <c r="C43" s="19">
        <f t="shared" si="1"/>
        <v>1507.9005760779999</v>
      </c>
      <c r="D43" s="19">
        <f t="shared" si="1"/>
        <v>1616.6205665759999</v>
      </c>
      <c r="E43" s="19">
        <f t="shared" si="1"/>
        <v>4475.3737560489999</v>
      </c>
      <c r="F43" s="19">
        <f t="shared" si="1"/>
        <v>10.242155670000001</v>
      </c>
      <c r="G43" s="19">
        <f t="shared" si="1"/>
        <v>7610.1370441999998</v>
      </c>
      <c r="H43" s="20">
        <v>130.93893199999999</v>
      </c>
      <c r="I43" s="20">
        <v>142.72886844999999</v>
      </c>
      <c r="J43" s="20">
        <v>697.60539997499995</v>
      </c>
      <c r="K43" s="20">
        <v>0.19871395</v>
      </c>
      <c r="L43" s="20">
        <v>971.47191280000004</v>
      </c>
      <c r="M43" s="20">
        <v>156.56401585200001</v>
      </c>
      <c r="N43" s="20">
        <v>170.022189242</v>
      </c>
      <c r="O43" s="20">
        <v>526.94286061900004</v>
      </c>
      <c r="P43" s="20">
        <v>2.3257690600000003</v>
      </c>
      <c r="Q43" s="20">
        <v>855.85483880000004</v>
      </c>
      <c r="R43" s="20">
        <v>158.14744343499999</v>
      </c>
      <c r="S43" s="20">
        <v>169.882342475</v>
      </c>
      <c r="T43" s="20">
        <v>352.93990438700007</v>
      </c>
      <c r="U43" s="20">
        <v>0.34959703999999997</v>
      </c>
      <c r="V43" s="20">
        <v>681.31928809999999</v>
      </c>
      <c r="W43" s="20">
        <v>149.895389927</v>
      </c>
      <c r="X43" s="20">
        <v>151.58905571700001</v>
      </c>
      <c r="Y43" s="20">
        <v>445.05952830699988</v>
      </c>
      <c r="Z43" s="20">
        <v>1.2281916900000001</v>
      </c>
      <c r="AA43" s="20">
        <v>747.77216529999998</v>
      </c>
      <c r="AB43" s="20">
        <v>152.55664995999999</v>
      </c>
      <c r="AC43" s="20">
        <v>170.53924255000001</v>
      </c>
      <c r="AD43" s="20">
        <v>402.31938343499996</v>
      </c>
      <c r="AE43" s="20">
        <v>1.0769457099999999</v>
      </c>
      <c r="AF43" s="20">
        <v>726.49221650000004</v>
      </c>
      <c r="AG43" s="20">
        <v>102.728448747</v>
      </c>
      <c r="AH43" s="20">
        <v>105.941203677</v>
      </c>
      <c r="AI43" s="20">
        <v>256.20707622800001</v>
      </c>
      <c r="AJ43" s="20">
        <v>0.37124028999999997</v>
      </c>
      <c r="AK43" s="20">
        <v>465.24797089999998</v>
      </c>
      <c r="AL43" s="20">
        <v>163.035778029</v>
      </c>
      <c r="AM43" s="20">
        <v>165.72756229200002</v>
      </c>
      <c r="AN43" s="20">
        <v>363.21519310399998</v>
      </c>
      <c r="AO43" s="20">
        <v>2.4917601600000001</v>
      </c>
      <c r="AP43" s="20">
        <v>694.4702949</v>
      </c>
      <c r="AQ43" s="20">
        <v>84.009338160000013</v>
      </c>
      <c r="AR43" s="20">
        <v>107.55470471</v>
      </c>
      <c r="AS43" s="20">
        <v>292.10639821300003</v>
      </c>
      <c r="AT43" s="20">
        <v>0.50438415000000003</v>
      </c>
      <c r="AU43" s="20">
        <v>484.17482389999998</v>
      </c>
      <c r="AV43" s="20">
        <v>79.553026069999987</v>
      </c>
      <c r="AW43" s="20">
        <v>78.900895134999985</v>
      </c>
      <c r="AX43" s="20">
        <v>344.66484222699989</v>
      </c>
      <c r="AY43" s="20">
        <v>0.36548934</v>
      </c>
      <c r="AZ43" s="20">
        <v>503.4842501</v>
      </c>
      <c r="BA43" s="20">
        <v>145.15523833399999</v>
      </c>
      <c r="BB43" s="20">
        <v>150.991540864</v>
      </c>
      <c r="BC43" s="20">
        <v>291.85424301900002</v>
      </c>
      <c r="BD43" s="20">
        <v>0.61092711</v>
      </c>
      <c r="BE43" s="20">
        <v>588.61194699999999</v>
      </c>
      <c r="BF43" s="20">
        <v>97.265373554000007</v>
      </c>
      <c r="BG43" s="20">
        <v>103.545071124</v>
      </c>
      <c r="BH43" s="20">
        <v>200.155130703</v>
      </c>
      <c r="BI43" s="20">
        <v>0.22803590000000001</v>
      </c>
      <c r="BJ43" s="20">
        <v>401.19361040000001</v>
      </c>
      <c r="BK43" s="20">
        <v>88.050942009999986</v>
      </c>
      <c r="BL43" s="20">
        <v>99.197890340000001</v>
      </c>
      <c r="BM43" s="20">
        <v>302.30379583199999</v>
      </c>
      <c r="BN43" s="20">
        <v>0.49110126999999992</v>
      </c>
      <c r="BO43" s="20">
        <v>490.04372549999999</v>
      </c>
    </row>
    <row r="44" spans="1:67" x14ac:dyDescent="0.3">
      <c r="A44" s="4" t="s">
        <v>81</v>
      </c>
      <c r="B44" s="2" t="s">
        <v>37</v>
      </c>
      <c r="C44" s="19">
        <f t="shared" si="1"/>
        <v>511.30305658300006</v>
      </c>
      <c r="D44" s="19">
        <f t="shared" si="1"/>
        <v>549.82875511500004</v>
      </c>
      <c r="E44" s="19">
        <f t="shared" si="1"/>
        <v>2123.2603863540003</v>
      </c>
      <c r="F44" s="19">
        <f t="shared" si="1"/>
        <v>104.80018812999998</v>
      </c>
      <c r="G44" s="19">
        <f t="shared" si="1"/>
        <v>3289.1923754999998</v>
      </c>
      <c r="H44" s="20">
        <v>62.017132545000003</v>
      </c>
      <c r="I44" s="20">
        <v>53.976276704999997</v>
      </c>
      <c r="J44" s="20">
        <v>157.26197495400001</v>
      </c>
      <c r="K44" s="20">
        <v>2.723465435</v>
      </c>
      <c r="L44" s="20">
        <v>275.97884820000002</v>
      </c>
      <c r="M44" s="20">
        <v>42.230249929000003</v>
      </c>
      <c r="N44" s="20">
        <v>44.189549349000004</v>
      </c>
      <c r="O44" s="20">
        <v>288.82800876300001</v>
      </c>
      <c r="P44" s="20">
        <v>6.8837422500000001</v>
      </c>
      <c r="Q44" s="20">
        <v>382.13155169999999</v>
      </c>
      <c r="R44" s="20">
        <v>42.139335701000014</v>
      </c>
      <c r="S44" s="20">
        <v>46.919162391</v>
      </c>
      <c r="T44" s="20">
        <v>170.78460069600001</v>
      </c>
      <c r="U44" s="20">
        <v>4.7354847500000004</v>
      </c>
      <c r="V44" s="20">
        <v>264.57858320000003</v>
      </c>
      <c r="W44" s="20">
        <v>33.563467212000013</v>
      </c>
      <c r="X44" s="20">
        <v>28.794453997000009</v>
      </c>
      <c r="Y44" s="20">
        <v>181.39761221099999</v>
      </c>
      <c r="Z44" s="20">
        <v>9.3078736549999999</v>
      </c>
      <c r="AA44" s="20">
        <v>253.06340499999999</v>
      </c>
      <c r="AB44" s="20">
        <v>33.950272436999988</v>
      </c>
      <c r="AC44" s="20">
        <v>32.167985561999991</v>
      </c>
      <c r="AD44" s="20">
        <v>174.09398990299999</v>
      </c>
      <c r="AE44" s="20">
        <v>11.20076385</v>
      </c>
      <c r="AF44" s="20">
        <v>251.4130117</v>
      </c>
      <c r="AG44" s="20">
        <v>41.202393201999996</v>
      </c>
      <c r="AH44" s="20">
        <v>53.098217827000013</v>
      </c>
      <c r="AI44" s="20">
        <v>116.31130671099999</v>
      </c>
      <c r="AJ44" s="20">
        <v>2.4888837399999999</v>
      </c>
      <c r="AK44" s="20">
        <v>213.10080009999999</v>
      </c>
      <c r="AL44" s="20">
        <v>33.851418228</v>
      </c>
      <c r="AM44" s="20">
        <v>38.254181198000005</v>
      </c>
      <c r="AN44" s="20">
        <v>169.50936936900001</v>
      </c>
      <c r="AO44" s="20">
        <v>18.33474884</v>
      </c>
      <c r="AP44" s="20">
        <v>259.94971839999999</v>
      </c>
      <c r="AQ44" s="20">
        <v>57.884425216999986</v>
      </c>
      <c r="AR44" s="20">
        <v>59.638152992000009</v>
      </c>
      <c r="AS44" s="20">
        <v>173.89152993100009</v>
      </c>
      <c r="AT44" s="20">
        <v>11.205593970000001</v>
      </c>
      <c r="AU44" s="20">
        <v>302.61970120000001</v>
      </c>
      <c r="AV44" s="20">
        <v>45.389679541000007</v>
      </c>
      <c r="AW44" s="20">
        <v>34.073604533000001</v>
      </c>
      <c r="AX44" s="20">
        <v>386.71608556300004</v>
      </c>
      <c r="AY44" s="20">
        <v>8.7088083699999981</v>
      </c>
      <c r="AZ44" s="20">
        <v>474.888172</v>
      </c>
      <c r="BA44" s="20">
        <v>35.442805634999999</v>
      </c>
      <c r="BB44" s="20">
        <v>55.811779169999994</v>
      </c>
      <c r="BC44" s="20">
        <v>90.36704204800003</v>
      </c>
      <c r="BD44" s="20">
        <v>7.4857061700000003</v>
      </c>
      <c r="BE44" s="20">
        <v>189.10733250000001</v>
      </c>
      <c r="BF44" s="20">
        <v>33.567262194999998</v>
      </c>
      <c r="BG44" s="20">
        <v>48.145451225000009</v>
      </c>
      <c r="BH44" s="20">
        <v>115.23265258800001</v>
      </c>
      <c r="BI44" s="20">
        <v>8.2085877200000006</v>
      </c>
      <c r="BJ44" s="20">
        <v>205.1539531</v>
      </c>
      <c r="BK44" s="20">
        <v>50.064614741000007</v>
      </c>
      <c r="BL44" s="20">
        <v>54.759940166000007</v>
      </c>
      <c r="BM44" s="20">
        <v>98.866213617000014</v>
      </c>
      <c r="BN44" s="20">
        <v>13.516529380000001</v>
      </c>
      <c r="BO44" s="20">
        <v>217.20729840000001</v>
      </c>
    </row>
    <row r="45" spans="1:67" x14ac:dyDescent="0.3">
      <c r="A45" s="4" t="s">
        <v>82</v>
      </c>
      <c r="B45" s="2" t="s">
        <v>38</v>
      </c>
      <c r="C45" s="19">
        <f t="shared" si="1"/>
        <v>5.8752500000000013E-2</v>
      </c>
      <c r="D45" s="19">
        <f t="shared" si="1"/>
        <v>5.2711999999999995E-2</v>
      </c>
      <c r="E45" s="19">
        <f t="shared" si="1"/>
        <v>0.3606859</v>
      </c>
      <c r="F45" s="19">
        <f t="shared" si="1"/>
        <v>0</v>
      </c>
      <c r="G45" s="19">
        <f t="shared" si="1"/>
        <v>0.47215039999999997</v>
      </c>
      <c r="H45" s="20">
        <v>2.01443E-2</v>
      </c>
      <c r="I45" s="20">
        <v>1.5971900000000001E-2</v>
      </c>
      <c r="J45" s="20">
        <v>1.0813999999999999E-3</v>
      </c>
      <c r="K45" s="20">
        <v>0</v>
      </c>
      <c r="L45" s="20">
        <v>3.7197599999999997E-2</v>
      </c>
      <c r="M45" s="20">
        <v>3.9975000000000002E-3</v>
      </c>
      <c r="N45" s="20">
        <v>3.4673999999999998E-3</v>
      </c>
      <c r="O45" s="20">
        <v>1.5728599999999999E-2</v>
      </c>
      <c r="P45" s="20">
        <v>0</v>
      </c>
      <c r="Q45" s="20">
        <v>2.3193499999999999E-2</v>
      </c>
      <c r="R45" s="20">
        <v>2.7000000000000001E-3</v>
      </c>
      <c r="S45" s="20">
        <v>2.7000000000000001E-3</v>
      </c>
      <c r="T45" s="20">
        <v>0</v>
      </c>
      <c r="U45" s="20">
        <v>0</v>
      </c>
      <c r="V45" s="20">
        <v>5.4000000000000003E-3</v>
      </c>
      <c r="W45" s="20">
        <v>1.7182E-3</v>
      </c>
      <c r="X45" s="20">
        <v>1.7182E-3</v>
      </c>
      <c r="Y45" s="20">
        <v>0</v>
      </c>
      <c r="Z45" s="20">
        <v>0</v>
      </c>
      <c r="AA45" s="20">
        <v>3.4364E-3</v>
      </c>
      <c r="AB45" s="20"/>
      <c r="AC45" s="20"/>
      <c r="AD45" s="20"/>
      <c r="AE45" s="20"/>
      <c r="AF45" s="20"/>
      <c r="AG45" s="20">
        <v>1.8404500000000001E-2</v>
      </c>
      <c r="AH45" s="20">
        <v>1.8404500000000001E-2</v>
      </c>
      <c r="AI45" s="20">
        <v>0</v>
      </c>
      <c r="AJ45" s="20">
        <v>0</v>
      </c>
      <c r="AK45" s="20">
        <v>3.6809000000000001E-2</v>
      </c>
      <c r="AL45" s="20">
        <v>0</v>
      </c>
      <c r="AM45" s="20">
        <v>0</v>
      </c>
      <c r="AN45" s="20">
        <v>1.6230000000000001E-2</v>
      </c>
      <c r="AO45" s="20">
        <v>0</v>
      </c>
      <c r="AP45" s="20">
        <v>1.6230000000000001E-2</v>
      </c>
      <c r="AQ45" s="20">
        <v>4.5183000000000003E-3</v>
      </c>
      <c r="AR45" s="20">
        <v>3.1803000000000001E-3</v>
      </c>
      <c r="AS45" s="20">
        <v>0</v>
      </c>
      <c r="AT45" s="20">
        <v>0</v>
      </c>
      <c r="AU45" s="20">
        <v>7.6985999999999999E-3</v>
      </c>
      <c r="AV45" s="20">
        <v>7.2499999999999995E-4</v>
      </c>
      <c r="AW45" s="20">
        <v>7.2499999999999995E-4</v>
      </c>
      <c r="AX45" s="20">
        <v>0</v>
      </c>
      <c r="AY45" s="20">
        <v>0</v>
      </c>
      <c r="AZ45" s="20">
        <v>1.4499999999999999E-3</v>
      </c>
      <c r="BA45" s="20">
        <v>6.5446999999999996E-3</v>
      </c>
      <c r="BB45" s="20">
        <v>6.5446999999999996E-3</v>
      </c>
      <c r="BC45" s="20">
        <v>0</v>
      </c>
      <c r="BD45" s="20">
        <v>0</v>
      </c>
      <c r="BE45" s="20">
        <v>1.3089399999999999E-2</v>
      </c>
      <c r="BF45" s="20"/>
      <c r="BG45" s="20"/>
      <c r="BH45" s="20"/>
      <c r="BI45" s="20"/>
      <c r="BJ45" s="20"/>
      <c r="BK45" s="20">
        <v>0</v>
      </c>
      <c r="BL45" s="20">
        <v>0</v>
      </c>
      <c r="BM45" s="20">
        <v>0.32764589999999999</v>
      </c>
      <c r="BN45" s="20">
        <v>0</v>
      </c>
      <c r="BO45" s="20">
        <v>0.32764589999999999</v>
      </c>
    </row>
    <row r="46" spans="1:67" x14ac:dyDescent="0.3">
      <c r="A46" s="4" t="s">
        <v>83</v>
      </c>
      <c r="B46" s="2" t="s">
        <v>39</v>
      </c>
      <c r="C46" s="19">
        <f t="shared" si="1"/>
        <v>11.310090200000001</v>
      </c>
      <c r="D46" s="19">
        <f t="shared" si="1"/>
        <v>10.9401685</v>
      </c>
      <c r="E46" s="19">
        <f t="shared" si="1"/>
        <v>6.9785917</v>
      </c>
      <c r="F46" s="19">
        <f t="shared" si="1"/>
        <v>0</v>
      </c>
      <c r="G46" s="19">
        <f t="shared" si="1"/>
        <v>29.2288505</v>
      </c>
      <c r="H46" s="20"/>
      <c r="I46" s="20"/>
      <c r="J46" s="20"/>
      <c r="K46" s="20"/>
      <c r="L46" s="20"/>
      <c r="M46" s="20">
        <v>0.5</v>
      </c>
      <c r="N46" s="20">
        <v>0.5</v>
      </c>
      <c r="O46" s="20">
        <v>0</v>
      </c>
      <c r="P46" s="20">
        <v>0</v>
      </c>
      <c r="Q46" s="20">
        <v>1</v>
      </c>
      <c r="R46" s="20">
        <v>0.1954323</v>
      </c>
      <c r="S46" s="20">
        <v>0.13012280000000001</v>
      </c>
      <c r="T46" s="20">
        <v>0</v>
      </c>
      <c r="U46" s="20">
        <v>0</v>
      </c>
      <c r="V46" s="20">
        <v>0.32555509999999999</v>
      </c>
      <c r="W46" s="20">
        <v>3.9646579000000002</v>
      </c>
      <c r="X46" s="20">
        <v>3.6600457</v>
      </c>
      <c r="Y46" s="20">
        <v>5.38E-5</v>
      </c>
      <c r="Z46" s="20">
        <v>0</v>
      </c>
      <c r="AA46" s="20">
        <v>7.6247575999999997</v>
      </c>
      <c r="AB46" s="20">
        <v>0.2</v>
      </c>
      <c r="AC46" s="20">
        <v>0.2</v>
      </c>
      <c r="AD46" s="20">
        <v>0</v>
      </c>
      <c r="AE46" s="20">
        <v>0</v>
      </c>
      <c r="AF46" s="20">
        <v>0.4</v>
      </c>
      <c r="AG46" s="20">
        <v>0.8</v>
      </c>
      <c r="AH46" s="20">
        <v>0.8</v>
      </c>
      <c r="AI46" s="20">
        <v>0</v>
      </c>
      <c r="AJ46" s="20">
        <v>0</v>
      </c>
      <c r="AK46" s="20">
        <v>1.6</v>
      </c>
      <c r="AL46" s="20">
        <v>0</v>
      </c>
      <c r="AM46" s="20">
        <v>0</v>
      </c>
      <c r="AN46" s="20">
        <v>4.2652177</v>
      </c>
      <c r="AO46" s="20">
        <v>0</v>
      </c>
      <c r="AP46" s="20">
        <v>4.2652175999999997</v>
      </c>
      <c r="AQ46" s="20">
        <v>1.25</v>
      </c>
      <c r="AR46" s="20">
        <v>1.25</v>
      </c>
      <c r="AS46" s="20">
        <v>2.7133202000000001</v>
      </c>
      <c r="AT46" s="20">
        <v>0</v>
      </c>
      <c r="AU46" s="20">
        <v>5.2133202000000001</v>
      </c>
      <c r="AV46" s="20">
        <v>0.9</v>
      </c>
      <c r="AW46" s="20">
        <v>0.9</v>
      </c>
      <c r="AX46" s="20">
        <v>0</v>
      </c>
      <c r="AY46" s="20">
        <v>0</v>
      </c>
      <c r="AZ46" s="20">
        <v>1.8</v>
      </c>
      <c r="BA46" s="20"/>
      <c r="BB46" s="20"/>
      <c r="BC46" s="20"/>
      <c r="BD46" s="20"/>
      <c r="BE46" s="20"/>
      <c r="BF46" s="20">
        <v>3.5</v>
      </c>
      <c r="BG46" s="20">
        <v>3.5</v>
      </c>
      <c r="BH46" s="20">
        <v>0</v>
      </c>
      <c r="BI46" s="20">
        <v>0</v>
      </c>
      <c r="BJ46" s="20">
        <v>7</v>
      </c>
      <c r="BK46" s="20"/>
      <c r="BL46" s="20"/>
      <c r="BM46" s="20"/>
      <c r="BN46" s="20"/>
      <c r="BO46" s="20"/>
    </row>
    <row r="47" spans="1:67" s="82" customFormat="1" ht="15.6" x14ac:dyDescent="0.3">
      <c r="A47" s="79" t="s">
        <v>100</v>
      </c>
      <c r="B47" s="79"/>
      <c r="C47" s="80">
        <f t="shared" si="1"/>
        <v>30305.826462101999</v>
      </c>
      <c r="D47" s="80">
        <f t="shared" si="1"/>
        <v>37540.907393994996</v>
      </c>
      <c r="E47" s="80">
        <f t="shared" si="1"/>
        <v>53406.321567988001</v>
      </c>
      <c r="F47" s="80">
        <f t="shared" si="1"/>
        <v>2340.6153723560005</v>
      </c>
      <c r="G47" s="80">
        <f t="shared" si="1"/>
        <v>123593.6706826</v>
      </c>
      <c r="H47" s="81">
        <v>3019.310787588</v>
      </c>
      <c r="I47" s="81">
        <v>3634.6207066490001</v>
      </c>
      <c r="J47" s="81">
        <v>5446.3086929150013</v>
      </c>
      <c r="K47" s="81">
        <v>149.47194229000002</v>
      </c>
      <c r="L47" s="81">
        <v>12249.7120977</v>
      </c>
      <c r="M47" s="81">
        <v>3057.5317359159999</v>
      </c>
      <c r="N47" s="81">
        <v>3843.7539225529995</v>
      </c>
      <c r="O47" s="81">
        <v>5924.7333940240014</v>
      </c>
      <c r="P47" s="81">
        <v>191.471480856</v>
      </c>
      <c r="Q47" s="81">
        <v>13017.490551499999</v>
      </c>
      <c r="R47" s="81">
        <v>2246.3988242570003</v>
      </c>
      <c r="S47" s="81">
        <v>2734.8206829390001</v>
      </c>
      <c r="T47" s="81">
        <v>4244.3325634759985</v>
      </c>
      <c r="U47" s="81">
        <v>150.42899119200001</v>
      </c>
      <c r="V47" s="81">
        <v>9375.981045999999</v>
      </c>
      <c r="W47" s="81">
        <v>2881.3787523609999</v>
      </c>
      <c r="X47" s="81">
        <v>3586.8419494299992</v>
      </c>
      <c r="Y47" s="81">
        <v>5140.4514973389987</v>
      </c>
      <c r="Z47" s="81">
        <v>248.17460532800001</v>
      </c>
      <c r="AA47" s="81">
        <v>11856.846789100002</v>
      </c>
      <c r="AB47" s="81">
        <v>2338.8621932439996</v>
      </c>
      <c r="AC47" s="81">
        <v>2881.2912577599996</v>
      </c>
      <c r="AD47" s="81">
        <v>3593.3045455599995</v>
      </c>
      <c r="AE47" s="81">
        <v>147.83531526100001</v>
      </c>
      <c r="AF47" s="81">
        <v>8961.293299500001</v>
      </c>
      <c r="AG47" s="81">
        <v>2188.9289936890004</v>
      </c>
      <c r="AH47" s="81">
        <v>2777.3890421360006</v>
      </c>
      <c r="AI47" s="81">
        <v>3499.9775286449999</v>
      </c>
      <c r="AJ47" s="81">
        <v>126.48564616200002</v>
      </c>
      <c r="AK47" s="81">
        <v>8592.7812028999997</v>
      </c>
      <c r="AL47" s="81">
        <v>1769.6280071970004</v>
      </c>
      <c r="AM47" s="81">
        <v>2235.9383614819999</v>
      </c>
      <c r="AN47" s="81">
        <v>3201.1161317850001</v>
      </c>
      <c r="AO47" s="81">
        <v>145.176538204</v>
      </c>
      <c r="AP47" s="81">
        <v>7351.8590375000013</v>
      </c>
      <c r="AQ47" s="81">
        <v>2952.3383088360001</v>
      </c>
      <c r="AR47" s="81">
        <v>3521.5228192339991</v>
      </c>
      <c r="AS47" s="81">
        <v>5797.3068757530018</v>
      </c>
      <c r="AT47" s="81">
        <v>303.57578561900004</v>
      </c>
      <c r="AU47" s="81">
        <v>12574.743782400003</v>
      </c>
      <c r="AV47" s="81">
        <v>2082.0052630389996</v>
      </c>
      <c r="AW47" s="81">
        <v>2550.0858250910001</v>
      </c>
      <c r="AX47" s="81">
        <v>4069.5338091670005</v>
      </c>
      <c r="AY47" s="81">
        <v>132.29573746199998</v>
      </c>
      <c r="AZ47" s="81">
        <v>8833.9206121000007</v>
      </c>
      <c r="BA47" s="81">
        <v>2606.5910979410005</v>
      </c>
      <c r="BB47" s="81">
        <v>3364.5714087279994</v>
      </c>
      <c r="BC47" s="81">
        <v>4701.1668296889993</v>
      </c>
      <c r="BD47" s="81">
        <v>172.27010205200003</v>
      </c>
      <c r="BE47" s="81">
        <v>10844.599443799996</v>
      </c>
      <c r="BF47" s="81">
        <v>2248.1145833679993</v>
      </c>
      <c r="BG47" s="81">
        <v>2866.6454844730006</v>
      </c>
      <c r="BH47" s="81">
        <v>3310.7599635199999</v>
      </c>
      <c r="BI47" s="81">
        <v>296.34530157099994</v>
      </c>
      <c r="BJ47" s="81">
        <v>8721.8653221000004</v>
      </c>
      <c r="BK47" s="81">
        <v>2914.737914666001</v>
      </c>
      <c r="BL47" s="81">
        <v>3543.4259335199999</v>
      </c>
      <c r="BM47" s="81">
        <v>4477.329736114998</v>
      </c>
      <c r="BN47" s="81">
        <v>277.08392635899997</v>
      </c>
      <c r="BO47" s="81">
        <v>11212.577498000002</v>
      </c>
    </row>
    <row r="48" spans="1:67" ht="34.200000000000003" customHeight="1" x14ac:dyDescent="0.3">
      <c r="A48" s="40"/>
      <c r="B48" s="40"/>
      <c r="C48" s="51">
        <f>SUM(C9:C46)-C47</f>
        <v>0</v>
      </c>
      <c r="D48" s="51"/>
      <c r="E48" s="51"/>
      <c r="F48" s="51"/>
      <c r="G48" s="51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</row>
    <row r="49" spans="1:67" x14ac:dyDescent="0.3">
      <c r="A49" s="78" t="s">
        <v>88</v>
      </c>
      <c r="B49" s="78"/>
      <c r="C49" s="42">
        <f t="shared" ref="C49:D49" si="2">H49+M49+R49</f>
        <v>0</v>
      </c>
      <c r="D49" s="42">
        <f t="shared" si="2"/>
        <v>0</v>
      </c>
      <c r="E49" s="21">
        <f t="shared" si="1"/>
        <v>92034.956113199994</v>
      </c>
      <c r="F49" s="21">
        <f t="shared" si="1"/>
        <v>1541.6244511</v>
      </c>
      <c r="G49" s="21">
        <f t="shared" si="1"/>
        <v>93576.580564299991</v>
      </c>
      <c r="H49" s="48">
        <v>0</v>
      </c>
      <c r="I49" s="48">
        <v>0</v>
      </c>
      <c r="J49" s="49">
        <v>8556</v>
      </c>
      <c r="K49" s="49">
        <v>139.55530880000001</v>
      </c>
      <c r="L49" s="49">
        <f>K49+J49</f>
        <v>8695.5553087999997</v>
      </c>
      <c r="M49" s="48">
        <v>0</v>
      </c>
      <c r="N49" s="48">
        <v>0</v>
      </c>
      <c r="O49" s="49">
        <v>8833.7583044000003</v>
      </c>
      <c r="P49" s="49">
        <v>198.9495891</v>
      </c>
      <c r="Q49" s="49">
        <f>P49+O49</f>
        <v>9032.7078935000009</v>
      </c>
      <c r="R49" s="48">
        <v>0</v>
      </c>
      <c r="S49" s="48">
        <v>0</v>
      </c>
      <c r="T49" s="49">
        <v>7252.1380028000003</v>
      </c>
      <c r="U49" s="49">
        <v>92.966326499999994</v>
      </c>
      <c r="V49" s="49">
        <f>U49+T49</f>
        <v>7345.1043293000002</v>
      </c>
      <c r="W49" s="43">
        <v>0</v>
      </c>
      <c r="X49" s="43">
        <v>0</v>
      </c>
      <c r="Y49" s="49">
        <v>8197.3434563999999</v>
      </c>
      <c r="Z49" s="49">
        <v>154.4776071</v>
      </c>
      <c r="AA49" s="49">
        <f>Z49+Y49</f>
        <v>8351.8210634999996</v>
      </c>
      <c r="AB49" s="43">
        <v>0</v>
      </c>
      <c r="AC49" s="43">
        <v>0</v>
      </c>
      <c r="AD49" s="49">
        <v>8622.5134445000003</v>
      </c>
      <c r="AE49" s="49">
        <v>139.56010119999999</v>
      </c>
      <c r="AF49" s="49">
        <f>AE49+AD49</f>
        <v>8762.073545700001</v>
      </c>
      <c r="AG49" s="43">
        <v>0</v>
      </c>
      <c r="AH49" s="43">
        <v>0</v>
      </c>
      <c r="AI49" s="49">
        <v>6854.3115369999996</v>
      </c>
      <c r="AJ49" s="49">
        <v>166.82054719999999</v>
      </c>
      <c r="AK49" s="49">
        <f>AJ49+AI49</f>
        <v>7021.1320841999996</v>
      </c>
      <c r="AL49" s="43">
        <v>0</v>
      </c>
      <c r="AM49" s="43">
        <v>0</v>
      </c>
      <c r="AN49" s="49">
        <v>8816.1586473999996</v>
      </c>
      <c r="AO49" s="49">
        <v>167.20210230000001</v>
      </c>
      <c r="AP49" s="49">
        <f>AO49+AN49</f>
        <v>8983.3607496999994</v>
      </c>
      <c r="AQ49" s="43">
        <v>0</v>
      </c>
      <c r="AR49" s="43">
        <v>0</v>
      </c>
      <c r="AS49" s="49">
        <v>8432.0284068000001</v>
      </c>
      <c r="AT49" s="49">
        <v>136.16591829999999</v>
      </c>
      <c r="AU49" s="49">
        <f>AT49+AS49</f>
        <v>8568.1943250999993</v>
      </c>
      <c r="AV49" s="43">
        <v>0</v>
      </c>
      <c r="AW49" s="43">
        <v>0</v>
      </c>
      <c r="AX49" s="49">
        <v>6592.0011221000004</v>
      </c>
      <c r="AY49" s="49">
        <v>47.315870199999999</v>
      </c>
      <c r="AZ49" s="49">
        <f>AY49+AX49</f>
        <v>6639.3169923000005</v>
      </c>
      <c r="BA49" s="43">
        <v>0</v>
      </c>
      <c r="BB49" s="43">
        <v>0</v>
      </c>
      <c r="BC49" s="49">
        <v>8247.7419066000002</v>
      </c>
      <c r="BD49" s="49">
        <v>162.8099411</v>
      </c>
      <c r="BE49" s="49">
        <f>BD49+BC49</f>
        <v>8410.5518477000005</v>
      </c>
      <c r="BF49" s="43">
        <v>0</v>
      </c>
      <c r="BG49" s="43">
        <v>0</v>
      </c>
      <c r="BH49" s="49">
        <v>8991.3876555999996</v>
      </c>
      <c r="BI49" s="49">
        <v>96.457863900000007</v>
      </c>
      <c r="BJ49" s="49">
        <f>BI49+BH49</f>
        <v>9087.8455194999988</v>
      </c>
      <c r="BK49" s="43">
        <v>0</v>
      </c>
      <c r="BL49" s="43">
        <v>0</v>
      </c>
      <c r="BM49" s="49">
        <v>2639.5736296</v>
      </c>
      <c r="BN49" s="49">
        <v>39.343275400000003</v>
      </c>
      <c r="BO49" s="49">
        <f>BN49+BM49</f>
        <v>2678.916905</v>
      </c>
    </row>
    <row r="50" spans="1:67" x14ac:dyDescent="0.3">
      <c r="A50" s="11"/>
      <c r="B50" s="11"/>
      <c r="C50" s="32"/>
      <c r="D50" s="32"/>
      <c r="E50" s="32"/>
      <c r="F50" s="32"/>
      <c r="G50" s="32"/>
      <c r="H50" s="33"/>
      <c r="I50" s="33"/>
      <c r="J50" s="34"/>
      <c r="K50" s="35"/>
      <c r="L50" s="35"/>
      <c r="M50" s="33"/>
      <c r="N50" s="33"/>
      <c r="O50" s="34"/>
      <c r="P50" s="35"/>
      <c r="Q50" s="35"/>
      <c r="R50" s="36"/>
      <c r="S50" s="33"/>
      <c r="T50" s="33"/>
      <c r="U50" s="35"/>
      <c r="V50" s="35"/>
    </row>
    <row r="51" spans="1:67" x14ac:dyDescent="0.3">
      <c r="A51" s="68" t="s">
        <v>94</v>
      </c>
      <c r="B51" s="68"/>
      <c r="C51" s="24">
        <f>C47+C49</f>
        <v>30305.826462101999</v>
      </c>
      <c r="D51" s="24">
        <f>D47+D49</f>
        <v>37540.907393994996</v>
      </c>
      <c r="E51" s="24">
        <f>E47+E49</f>
        <v>145441.27768118799</v>
      </c>
      <c r="F51" s="24">
        <f t="shared" ref="F51:BO51" si="3">F47+F49</f>
        <v>3882.2398234560005</v>
      </c>
      <c r="G51" s="24">
        <f t="shared" si="3"/>
        <v>217170.25124690001</v>
      </c>
      <c r="H51" s="24">
        <f t="shared" si="3"/>
        <v>3019.310787588</v>
      </c>
      <c r="I51" s="24">
        <f t="shared" si="3"/>
        <v>3634.6207066490001</v>
      </c>
      <c r="J51" s="24">
        <f t="shared" si="3"/>
        <v>14002.308692915001</v>
      </c>
      <c r="K51" s="24">
        <f t="shared" si="3"/>
        <v>289.02725109000005</v>
      </c>
      <c r="L51" s="24">
        <f t="shared" si="3"/>
        <v>20945.267406499999</v>
      </c>
      <c r="M51" s="24">
        <f t="shared" si="3"/>
        <v>3057.5317359159999</v>
      </c>
      <c r="N51" s="24">
        <f t="shared" si="3"/>
        <v>3843.7539225529995</v>
      </c>
      <c r="O51" s="24">
        <f t="shared" si="3"/>
        <v>14758.491698424001</v>
      </c>
      <c r="P51" s="24">
        <f t="shared" si="3"/>
        <v>390.421069956</v>
      </c>
      <c r="Q51" s="24">
        <f t="shared" si="3"/>
        <v>22050.198445000002</v>
      </c>
      <c r="R51" s="24">
        <f t="shared" si="3"/>
        <v>2246.3988242570003</v>
      </c>
      <c r="S51" s="24">
        <f t="shared" si="3"/>
        <v>2734.8206829390001</v>
      </c>
      <c r="T51" s="24">
        <f t="shared" si="3"/>
        <v>11496.470566275999</v>
      </c>
      <c r="U51" s="24">
        <f t="shared" si="3"/>
        <v>243.39531769199999</v>
      </c>
      <c r="V51" s="24">
        <f t="shared" si="3"/>
        <v>16721.085375299997</v>
      </c>
      <c r="W51" s="24">
        <f t="shared" si="3"/>
        <v>2881.3787523609999</v>
      </c>
      <c r="X51" s="24">
        <f t="shared" si="3"/>
        <v>3586.8419494299992</v>
      </c>
      <c r="Y51" s="24">
        <f t="shared" si="3"/>
        <v>13337.794953738998</v>
      </c>
      <c r="Z51" s="24">
        <f t="shared" si="3"/>
        <v>402.65221242799998</v>
      </c>
      <c r="AA51" s="24">
        <f t="shared" si="3"/>
        <v>20208.667852600003</v>
      </c>
      <c r="AB51" s="24">
        <f t="shared" si="3"/>
        <v>2338.8621932439996</v>
      </c>
      <c r="AC51" s="24">
        <f t="shared" si="3"/>
        <v>2881.2912577599996</v>
      </c>
      <c r="AD51" s="24">
        <f t="shared" si="3"/>
        <v>12215.817990060001</v>
      </c>
      <c r="AE51" s="24">
        <f t="shared" si="3"/>
        <v>287.39541646099997</v>
      </c>
      <c r="AF51" s="24">
        <f t="shared" si="3"/>
        <v>17723.366845200002</v>
      </c>
      <c r="AG51" s="24">
        <f t="shared" si="3"/>
        <v>2188.9289936890004</v>
      </c>
      <c r="AH51" s="24">
        <f t="shared" si="3"/>
        <v>2777.3890421360006</v>
      </c>
      <c r="AI51" s="24">
        <f t="shared" si="3"/>
        <v>10354.289065645</v>
      </c>
      <c r="AJ51" s="24">
        <f t="shared" si="3"/>
        <v>293.30619336200004</v>
      </c>
      <c r="AK51" s="24">
        <f t="shared" si="3"/>
        <v>15613.9132871</v>
      </c>
      <c r="AL51" s="24">
        <f t="shared" si="3"/>
        <v>1769.6280071970004</v>
      </c>
      <c r="AM51" s="24">
        <f t="shared" si="3"/>
        <v>2235.9383614819999</v>
      </c>
      <c r="AN51" s="24">
        <f t="shared" si="3"/>
        <v>12017.274779185</v>
      </c>
      <c r="AO51" s="24">
        <f t="shared" si="3"/>
        <v>312.37864050400003</v>
      </c>
      <c r="AP51" s="24">
        <f t="shared" si="3"/>
        <v>16335.2197872</v>
      </c>
      <c r="AQ51" s="24">
        <f t="shared" si="3"/>
        <v>2952.3383088360001</v>
      </c>
      <c r="AR51" s="24">
        <f t="shared" si="3"/>
        <v>3521.5228192339991</v>
      </c>
      <c r="AS51" s="24">
        <f t="shared" si="3"/>
        <v>14229.335282553002</v>
      </c>
      <c r="AT51" s="24">
        <f t="shared" si="3"/>
        <v>439.74170391900003</v>
      </c>
      <c r="AU51" s="24">
        <f t="shared" si="3"/>
        <v>21142.938107500002</v>
      </c>
      <c r="AV51" s="24">
        <f t="shared" si="3"/>
        <v>2082.0052630389996</v>
      </c>
      <c r="AW51" s="24">
        <f t="shared" si="3"/>
        <v>2550.0858250910001</v>
      </c>
      <c r="AX51" s="24">
        <f t="shared" si="3"/>
        <v>10661.534931267001</v>
      </c>
      <c r="AY51" s="24">
        <f t="shared" si="3"/>
        <v>179.61160766199998</v>
      </c>
      <c r="AZ51" s="24">
        <f t="shared" si="3"/>
        <v>15473.237604400001</v>
      </c>
      <c r="BA51" s="24">
        <f t="shared" si="3"/>
        <v>2606.5910979410005</v>
      </c>
      <c r="BB51" s="24">
        <f t="shared" si="3"/>
        <v>3364.5714087279994</v>
      </c>
      <c r="BC51" s="24">
        <f t="shared" si="3"/>
        <v>12948.908736288999</v>
      </c>
      <c r="BD51" s="24">
        <f t="shared" si="3"/>
        <v>335.08004315200003</v>
      </c>
      <c r="BE51" s="24">
        <f t="shared" si="3"/>
        <v>19255.151291499998</v>
      </c>
      <c r="BF51" s="24">
        <f t="shared" si="3"/>
        <v>2248.1145833679993</v>
      </c>
      <c r="BG51" s="24">
        <f t="shared" si="3"/>
        <v>2866.6454844730006</v>
      </c>
      <c r="BH51" s="24">
        <f t="shared" si="3"/>
        <v>12302.14761912</v>
      </c>
      <c r="BI51" s="24">
        <f t="shared" si="3"/>
        <v>392.80316547099994</v>
      </c>
      <c r="BJ51" s="24">
        <f t="shared" si="3"/>
        <v>17809.710841599997</v>
      </c>
      <c r="BK51" s="24">
        <f t="shared" si="3"/>
        <v>2914.737914666001</v>
      </c>
      <c r="BL51" s="24">
        <f t="shared" si="3"/>
        <v>3543.4259335199999</v>
      </c>
      <c r="BM51" s="24">
        <f t="shared" si="3"/>
        <v>7116.9033657149976</v>
      </c>
      <c r="BN51" s="24">
        <f t="shared" si="3"/>
        <v>316.42720175899996</v>
      </c>
      <c r="BO51" s="24">
        <f t="shared" si="3"/>
        <v>13891.494403000002</v>
      </c>
    </row>
    <row r="53" spans="1:67" x14ac:dyDescent="0.3">
      <c r="C53" s="23"/>
      <c r="D53" s="23"/>
      <c r="E53" s="23"/>
      <c r="F53" s="23"/>
      <c r="G53" s="23"/>
    </row>
    <row r="54" spans="1:67" ht="15.6" x14ac:dyDescent="0.3">
      <c r="B54" s="55" t="s">
        <v>108</v>
      </c>
    </row>
    <row r="55" spans="1:67" x14ac:dyDescent="0.3">
      <c r="B55" s="56" t="s">
        <v>109</v>
      </c>
      <c r="C55" s="56"/>
      <c r="D55" s="56"/>
      <c r="E55" s="56"/>
      <c r="F55" s="56"/>
      <c r="G55" s="56"/>
      <c r="H55" s="56"/>
    </row>
  </sheetData>
  <sortState xmlns:xlrd2="http://schemas.microsoft.com/office/spreadsheetml/2017/richdata2" ref="C58:F70">
    <sortCondition ref="C58:C70"/>
  </sortState>
  <mergeCells count="22">
    <mergeCell ref="A1:N1"/>
    <mergeCell ref="A2:C2"/>
    <mergeCell ref="A4:C4"/>
    <mergeCell ref="A51:B51"/>
    <mergeCell ref="R7:V7"/>
    <mergeCell ref="A49:B49"/>
    <mergeCell ref="A7:A8"/>
    <mergeCell ref="B7:B8"/>
    <mergeCell ref="C7:G7"/>
    <mergeCell ref="H7:L7"/>
    <mergeCell ref="M7:Q7"/>
    <mergeCell ref="B55:H55"/>
    <mergeCell ref="AV7:AZ7"/>
    <mergeCell ref="BA7:BE7"/>
    <mergeCell ref="BF7:BJ7"/>
    <mergeCell ref="BK7:BO7"/>
    <mergeCell ref="A47:B47"/>
    <mergeCell ref="W7:AA7"/>
    <mergeCell ref="AB7:AF7"/>
    <mergeCell ref="AG7:AK7"/>
    <mergeCell ref="AL7:AP7"/>
    <mergeCell ref="AQ7:AU7"/>
  </mergeCells>
  <pageMargins left="0.7" right="0.7" top="0.75" bottom="0.75" header="0.3" footer="0.3"/>
  <pageSetup paperSize="9" scale="67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GST_Revenue-All_India</vt:lpstr>
      <vt:lpstr>Collections-Statewise</vt:lpstr>
      <vt:lpstr>Refund-Statewise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Krishan Pal Singh</cp:lastModifiedBy>
  <cp:lastPrinted>2024-07-26T04:18:57Z</cp:lastPrinted>
  <dcterms:created xsi:type="dcterms:W3CDTF">2020-09-04T02:38:46Z</dcterms:created>
  <dcterms:modified xsi:type="dcterms:W3CDTF">2024-10-14T10:15:49Z</dcterms:modified>
</cp:coreProperties>
</file>